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Арбатская\мониторинг\мониторинг 2023\"/>
    </mc:Choice>
  </mc:AlternateContent>
  <bookViews>
    <workbookView xWindow="240" yWindow="60" windowWidth="19425" windowHeight="7950" activeTab="6"/>
  </bookViews>
  <sheets>
    <sheet name="Лист1" sheetId="1" r:id="rId1"/>
    <sheet name="СКР" sheetId="2" r:id="rId2"/>
    <sheet name="РР" sheetId="3" r:id="rId3"/>
    <sheet name="Х-ЭР" sheetId="4" r:id="rId4"/>
    <sheet name="ФР" sheetId="5" r:id="rId5"/>
    <sheet name="ПР" sheetId="6" r:id="rId6"/>
    <sheet name="Сводная" sheetId="7" r:id="rId7"/>
    <sheet name="Лист2" sheetId="8" r:id="rId8"/>
  </sheets>
  <definedNames>
    <definedName name="СПИСОК">Лист2!$E$10:$E$13</definedName>
  </definedNames>
  <calcPr calcId="162913"/>
</workbook>
</file>

<file path=xl/calcChain.xml><?xml version="1.0" encoding="utf-8"?>
<calcChain xmlns="http://schemas.openxmlformats.org/spreadsheetml/2006/main">
  <c r="N3" i="7" l="1"/>
  <c r="T3" i="2" l="1"/>
  <c r="T27" i="2" l="1"/>
  <c r="Z20" i="6"/>
  <c r="X36" i="6"/>
  <c r="V36" i="6"/>
  <c r="T36" i="6"/>
  <c r="R36" i="6"/>
  <c r="P36" i="6"/>
  <c r="N36" i="6"/>
  <c r="L36" i="6"/>
  <c r="J36" i="6"/>
  <c r="H36" i="6"/>
  <c r="F36" i="6"/>
  <c r="D36" i="6"/>
  <c r="X34" i="6"/>
  <c r="V34" i="6"/>
  <c r="T34" i="6"/>
  <c r="R34" i="6"/>
  <c r="P34" i="6"/>
  <c r="N34" i="6"/>
  <c r="L34" i="6"/>
  <c r="J34" i="6"/>
  <c r="H34" i="6"/>
  <c r="F34" i="6"/>
  <c r="D34" i="6"/>
  <c r="X32" i="6"/>
  <c r="V32" i="6"/>
  <c r="T32" i="6"/>
  <c r="R32" i="6"/>
  <c r="P32" i="6"/>
  <c r="N32" i="6"/>
  <c r="L32" i="6"/>
  <c r="J32" i="6"/>
  <c r="H32" i="6"/>
  <c r="F32" i="6"/>
  <c r="D32" i="6"/>
  <c r="X30" i="6"/>
  <c r="V30" i="6"/>
  <c r="T30" i="6"/>
  <c r="R30" i="6"/>
  <c r="P30" i="6"/>
  <c r="N30" i="6"/>
  <c r="L30" i="6"/>
  <c r="J30" i="6"/>
  <c r="H30" i="6"/>
  <c r="F30" i="6"/>
  <c r="D30" i="6"/>
  <c r="Z27" i="6"/>
  <c r="Z26" i="6"/>
  <c r="Z25" i="6"/>
  <c r="Z24" i="6"/>
  <c r="Z23" i="6"/>
  <c r="Z22" i="6"/>
  <c r="Z21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Z4" i="6"/>
  <c r="Z3" i="6"/>
  <c r="N36" i="5"/>
  <c r="L36" i="5"/>
  <c r="J36" i="5"/>
  <c r="H36" i="5"/>
  <c r="F36" i="5"/>
  <c r="D36" i="5"/>
  <c r="N34" i="5"/>
  <c r="L34" i="5"/>
  <c r="J34" i="5"/>
  <c r="H34" i="5"/>
  <c r="F34" i="5"/>
  <c r="D34" i="5"/>
  <c r="N32" i="5"/>
  <c r="L32" i="5"/>
  <c r="J32" i="5"/>
  <c r="H32" i="5"/>
  <c r="F32" i="5"/>
  <c r="D32" i="5"/>
  <c r="N30" i="5"/>
  <c r="L30" i="5"/>
  <c r="J30" i="5"/>
  <c r="H30" i="5"/>
  <c r="F30" i="5"/>
  <c r="D30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P8" i="5"/>
  <c r="P7" i="5"/>
  <c r="P6" i="5"/>
  <c r="P5" i="5"/>
  <c r="P4" i="5"/>
  <c r="P3" i="5"/>
  <c r="P36" i="4"/>
  <c r="N36" i="4"/>
  <c r="L36" i="4"/>
  <c r="J36" i="4"/>
  <c r="H36" i="4"/>
  <c r="F36" i="4"/>
  <c r="D36" i="4"/>
  <c r="P34" i="4"/>
  <c r="N34" i="4"/>
  <c r="L34" i="4"/>
  <c r="J34" i="4"/>
  <c r="H34" i="4"/>
  <c r="F34" i="4"/>
  <c r="D34" i="4"/>
  <c r="P32" i="4"/>
  <c r="N32" i="4"/>
  <c r="L32" i="4"/>
  <c r="J32" i="4"/>
  <c r="H32" i="4"/>
  <c r="F32" i="4"/>
  <c r="D32" i="4"/>
  <c r="P30" i="4"/>
  <c r="N30" i="4"/>
  <c r="L30" i="4"/>
  <c r="J30" i="4"/>
  <c r="H30" i="4"/>
  <c r="F30" i="4"/>
  <c r="D30" i="4"/>
  <c r="R27" i="4"/>
  <c r="R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R5" i="4"/>
  <c r="R4" i="4"/>
  <c r="R3" i="4"/>
  <c r="J36" i="3"/>
  <c r="H36" i="3"/>
  <c r="F36" i="3"/>
  <c r="D36" i="3"/>
  <c r="D34" i="3"/>
  <c r="F34" i="3"/>
  <c r="H34" i="3"/>
  <c r="J34" i="3"/>
  <c r="J32" i="3"/>
  <c r="H32" i="3"/>
  <c r="F32" i="3"/>
  <c r="D32" i="3"/>
  <c r="J30" i="3"/>
  <c r="H30" i="3"/>
  <c r="F30" i="3"/>
  <c r="D30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4" i="3"/>
  <c r="L3" i="3"/>
  <c r="N26" i="7"/>
  <c r="N25" i="7"/>
  <c r="N22" i="7"/>
  <c r="N21" i="7"/>
  <c r="N18" i="7"/>
  <c r="N17" i="7"/>
  <c r="N14" i="7"/>
  <c r="N13" i="7"/>
  <c r="N10" i="7"/>
  <c r="N9" i="7"/>
  <c r="N6" i="7"/>
  <c r="N5" i="7"/>
  <c r="R36" i="2"/>
  <c r="P36" i="2"/>
  <c r="N36" i="2"/>
  <c r="L36" i="2"/>
  <c r="J36" i="2"/>
  <c r="H36" i="2"/>
  <c r="F36" i="2"/>
  <c r="F34" i="2"/>
  <c r="H34" i="2"/>
  <c r="J34" i="2"/>
  <c r="L34" i="2"/>
  <c r="N34" i="2"/>
  <c r="P34" i="2"/>
  <c r="R34" i="2"/>
  <c r="R32" i="2"/>
  <c r="P32" i="2"/>
  <c r="N32" i="2"/>
  <c r="L32" i="2"/>
  <c r="J32" i="2"/>
  <c r="H32" i="2"/>
  <c r="F32" i="2"/>
  <c r="R30" i="2"/>
  <c r="P30" i="2"/>
  <c r="N30" i="2"/>
  <c r="L30" i="2"/>
  <c r="J30" i="2"/>
  <c r="H30" i="2"/>
  <c r="F30" i="2"/>
  <c r="D36" i="2"/>
  <c r="D34" i="2"/>
  <c r="D32" i="2"/>
  <c r="D30" i="2"/>
  <c r="T26" i="2"/>
  <c r="T25" i="2"/>
  <c r="T24" i="2"/>
  <c r="T23" i="2"/>
  <c r="N24" i="7" s="1"/>
  <c r="T22" i="2"/>
  <c r="N23" i="7" s="1"/>
  <c r="T21" i="2"/>
  <c r="T20" i="2"/>
  <c r="T19" i="2"/>
  <c r="N20" i="7" s="1"/>
  <c r="T18" i="2"/>
  <c r="N19" i="7" s="1"/>
  <c r="T17" i="2"/>
  <c r="T16" i="2"/>
  <c r="T15" i="2"/>
  <c r="N16" i="7" s="1"/>
  <c r="T14" i="2"/>
  <c r="N15" i="7" s="1"/>
  <c r="T13" i="2"/>
  <c r="T12" i="2"/>
  <c r="T11" i="2"/>
  <c r="N12" i="7" s="1"/>
  <c r="T10" i="2"/>
  <c r="N11" i="7" s="1"/>
  <c r="T9" i="2"/>
  <c r="T8" i="2"/>
  <c r="T7" i="2"/>
  <c r="N8" i="7" s="1"/>
  <c r="T6" i="2"/>
  <c r="N7" i="7" s="1"/>
  <c r="T5" i="2"/>
  <c r="T4" i="2"/>
  <c r="N4" i="7"/>
  <c r="N34" i="7" l="1"/>
  <c r="N36" i="7"/>
  <c r="Z34" i="6"/>
  <c r="Z36" i="6"/>
  <c r="P36" i="5"/>
  <c r="P34" i="5"/>
  <c r="R36" i="4"/>
  <c r="R34" i="4"/>
  <c r="T34" i="2"/>
  <c r="T36" i="2"/>
  <c r="L30" i="3"/>
  <c r="P30" i="5"/>
  <c r="T30" i="2"/>
  <c r="T32" i="2"/>
  <c r="R30" i="4"/>
  <c r="P32" i="5"/>
  <c r="L32" i="3"/>
  <c r="R32" i="4"/>
  <c r="N32" i="7"/>
  <c r="N30" i="7"/>
  <c r="Z30" i="6"/>
  <c r="Z32" i="6"/>
  <c r="L32" i="7"/>
  <c r="L36" i="7"/>
  <c r="L30" i="7"/>
  <c r="J30" i="7"/>
  <c r="J32" i="7"/>
  <c r="H30" i="7"/>
  <c r="H32" i="7"/>
  <c r="F30" i="7"/>
  <c r="F36" i="7"/>
  <c r="F32" i="7"/>
  <c r="D36" i="7"/>
  <c r="D30" i="7"/>
  <c r="D34" i="7"/>
  <c r="D32" i="7"/>
</calcChain>
</file>

<file path=xl/sharedStrings.xml><?xml version="1.0" encoding="utf-8"?>
<sst xmlns="http://schemas.openxmlformats.org/spreadsheetml/2006/main" count="170" uniqueCount="61">
  <si>
    <t>Социально-коммуникативное развитие</t>
  </si>
  <si>
    <t>Речевое развитие</t>
  </si>
  <si>
    <t>Художественно-эстетическое развитие</t>
  </si>
  <si>
    <t>Физическое развитие</t>
  </si>
  <si>
    <t>Познавательное развитие</t>
  </si>
  <si>
    <t>Итоговая</t>
  </si>
  <si>
    <t>№</t>
  </si>
  <si>
    <t>ФИО ребенка</t>
  </si>
  <si>
    <t>Внимательно слушает взрослого, может действовать по правилу и образцу, правильно оценивает результат</t>
  </si>
  <si>
    <t>Знает и соблюдает правила поведения в общественных местах, в т.ч. На транспорте, в общении со взрослыми и сверстниками, природе</t>
  </si>
  <si>
    <t>Может дать нравстренную оценку своим и чужим поступкам/действиям, в том числе изображенным</t>
  </si>
  <si>
    <t>Может определить базовые эмоциональные состояния партреров по общению в т.ч. На иллюстрации. Эмоционально откликается на переживания близких взрослых, детей персонажей сказок и историй, мультфильмов, и художественных фильмов, кукольных спектаклей</t>
  </si>
  <si>
    <t>Имеет предпочтение в игре, выборе видов труда и творчества, может обосновать свой выбор</t>
  </si>
  <si>
    <t>Договаривается и принимает роль в игре со сверстниками, соблюдает ролевые поведение, проявляет инициативу в игре, обогащает сюжет</t>
  </si>
  <si>
    <t>Оценивает свои возможности, соблюдает правила и преодолевает трудности в играх с правилами, может обьяснить сверстникам правила игры</t>
  </si>
  <si>
    <t>Следит за опрятностью своего внешнего вида. Не нуждается в помощи взрослого в одевании/раздевании, приеме пищи, выполнений гигиенических прощедур</t>
  </si>
  <si>
    <t>Итоговый показатель по каждому ребенку (среднее значение)</t>
  </si>
  <si>
    <t>сен.</t>
  </si>
  <si>
    <t>май</t>
  </si>
  <si>
    <t>Называет некоторые жанры детской литературы, имеет предпочтение в жанрах воспринимаемых текстов, может интонационно выразительно продекламировать небольшой текст</t>
  </si>
  <si>
    <t>Пересказывает и драматизирует небольшие литературные произведения, составляет по плану и образцу рассказы о предмете, по сюжетной картине</t>
  </si>
  <si>
    <t>Различает звук, слог, слово, предложение, определяет их последовательность</t>
  </si>
  <si>
    <t>При необходимости обосновать свой выбор употребляет обобщающие слова, синонримы, антонимы, сложные предложения</t>
  </si>
  <si>
    <t>Итоговый показатель по каждому ребенку ( среднее значение)</t>
  </si>
  <si>
    <t>сентябрь</t>
  </si>
  <si>
    <t>Знает некоторые виды исскуства, имеет предпочтение в выборе вида исскуства для восприятия, эмоционально реагирует в процессе восприятия</t>
  </si>
  <si>
    <t>Знает направления народного творчества, может использовать их элементы в театразилованной деятельности</t>
  </si>
  <si>
    <t>Создает модели одного и того же предмета из разных видов конструкторам и бумаги (оригами) по рисунку и словесной инструкции</t>
  </si>
  <si>
    <t>Создает индивидуальные и коллективные рисунки, сюжетные и декоративные композиции, используя разные материалы и способы создания</t>
  </si>
  <si>
    <t>Правильно пользуется ножницами, может резать по извилистой линии, по кругу, может вырезать цепочку предметови из сложенной бумаги</t>
  </si>
  <si>
    <t xml:space="preserve">Умеет выразительно и ритмично двигаться в соответсвии с характером музыки, испытывает эмоциональное удовольствие </t>
  </si>
  <si>
    <t>Исполняет сольно и в анспмбле на детских муз. Инструментах несложные песни и мелодии; может петь в сопровождении муз. Инструмента, индивидуально и коллективно</t>
  </si>
  <si>
    <t>Итоговый показатель по каждлому ребенку (среднее значение)</t>
  </si>
  <si>
    <t>Знает о принципах здорового образа жизни  (двигательная активность, закаливание, здоровое питание, правильная осанка) и старается их соблюдать</t>
  </si>
  <si>
    <t>Называет атрибуты некоторые видов спорта, имеет предпочтение в выборе подвижных игр с правилами</t>
  </si>
  <si>
    <t>Выполняет ОРУ по собственной инициативе, согласует движения рук и ног</t>
  </si>
  <si>
    <t>Умеет прыгать в длину с места, с разбега, через скакалку</t>
  </si>
  <si>
    <t>Умеет перестраиваться в 3-4 колонны, 2-3 круга на ходу, в 2 шеренги после пересчета, соблюдает интервалы в передвижении</t>
  </si>
  <si>
    <t>Умеет метать предметы правой и левой руками в вертикальную и горизонтальную цель, в движущуюся цель, отбивает и ловит мяч</t>
  </si>
  <si>
    <t>Проявляет познавательный интерес в быту и в организованной деятельности, ищет способы определения свойств незнакомых предметов</t>
  </si>
  <si>
    <t>Знает свои имя и фамилию, страну и адрес проживания, имена и фамилии родителей, их место работы и род занятий, свое близкое окружение</t>
  </si>
  <si>
    <t>Знает герб, флаг, гимн России и столицу. Может назвать некоторые государственные праздники и их значение вм жизни граждан России</t>
  </si>
  <si>
    <t>Может назвать некоторые достопримечательности родного города/поселения</t>
  </si>
  <si>
    <t>Имеет представление о космосе, планете Земля, умеет наблюдать за Солнцем и Луной  как небесными объектами, знает о их значении в жизнедеятельсти всего живого на планете (смена времен года, смена для и ночи)</t>
  </si>
  <si>
    <t>Знает и называет зверей, птиц, пресмыкающихся,ь земноводных, насекомых</t>
  </si>
  <si>
    <t>Количественный и порядковый счет в пределах 20, знает состав числа до 10 из единиц и из двух меньших (до 5)</t>
  </si>
  <si>
    <t>Составляет и решает задачи в одно действие на "+", пользуется цифрами и арифметическими знаками</t>
  </si>
  <si>
    <t>Знает способы измерения величины, длины, массы. Подьзуется условной меркой</t>
  </si>
  <si>
    <t>Называет отрезок, угол, круг, овал, многоугольник, шар, куб, проводит их сравнение. Умеет делить фигуры на несколько частей и составлять целое</t>
  </si>
  <si>
    <t>Знает временные отношение: день-неделя-месяц, минута-час (по часам), последовательность времен года и дней недели</t>
  </si>
  <si>
    <t>ГРУППА №</t>
  </si>
  <si>
    <t>ПЕДАГОГИ</t>
  </si>
  <si>
    <t>ФИО</t>
  </si>
  <si>
    <t>ДАТА ЗАПОЛНЕНИЯ МОНИТОРИНГА</t>
  </si>
  <si>
    <t>ФИ ребенка</t>
  </si>
  <si>
    <t>иотого</t>
  </si>
  <si>
    <t xml:space="preserve">ОБЩИЙ ВЫВОД: </t>
  </si>
  <si>
    <t>ИТОГО</t>
  </si>
  <si>
    <t xml:space="preserve">ВЫВОД: </t>
  </si>
  <si>
    <t>ИОТОГ</t>
  </si>
  <si>
    <t>ВЫВОД: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</si>
</sst>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2" borderId="1" xfId="0" applyFill="1" applyBorder="1"/>
    <xf numFmtId="0" fontId="2" fillId="0" borderId="1" xfId="0" applyFont="1" applyBorder="1" applyAlignment="1">
      <alignment horizontal="center"/>
    </xf>
    <xf numFmtId="1" fontId="0" fillId="2" borderId="1" xfId="0" applyNumberFormat="1" applyFill="1" applyBorder="1"/>
    <xf numFmtId="0" fontId="1" fillId="0" borderId="1" xfId="0" applyFont="1" applyBorder="1" applyAlignment="1">
      <alignment horizontal="center" vertical="center"/>
    </xf>
    <xf numFmtId="1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2" fillId="0" borderId="1" xfId="0" applyFont="1" applyFill="1" applyBorder="1" applyAlignment="1">
      <alignment horizontal="center"/>
    </xf>
    <xf numFmtId="0" fontId="0" fillId="0" borderId="1" xfId="0" applyFill="1" applyBorder="1"/>
    <xf numFmtId="1" fontId="0" fillId="0" borderId="0" xfId="0" applyNumberFormat="1" applyFill="1" applyBorder="1"/>
    <xf numFmtId="0" fontId="1" fillId="0" borderId="1" xfId="0" applyFont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14" fontId="0" fillId="2" borderId="0" xfId="0" applyNumberFormat="1" applyFill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G15"/>
  <sheetViews>
    <sheetView view="pageLayout" workbookViewId="0">
      <selection activeCell="E15" sqref="E15:G15"/>
    </sheetView>
  </sheetViews>
  <sheetFormatPr defaultRowHeight="15" x14ac:dyDescent="0.25"/>
  <cols>
    <col min="5" max="5" width="10.140625" bestFit="1" customWidth="1"/>
  </cols>
  <sheetData>
    <row r="8" spans="3:7" x14ac:dyDescent="0.25">
      <c r="C8" s="28" t="s">
        <v>50</v>
      </c>
      <c r="D8" s="28"/>
      <c r="E8" s="29"/>
      <c r="F8" s="29"/>
      <c r="G8" s="29"/>
    </row>
    <row r="10" spans="3:7" x14ac:dyDescent="0.25">
      <c r="C10" s="28" t="s">
        <v>51</v>
      </c>
      <c r="D10" s="28"/>
      <c r="E10" s="29"/>
      <c r="F10" s="29"/>
      <c r="G10" s="29"/>
    </row>
    <row r="11" spans="3:7" x14ac:dyDescent="0.25">
      <c r="F11" s="5" t="s">
        <v>52</v>
      </c>
    </row>
    <row r="12" spans="3:7" x14ac:dyDescent="0.25">
      <c r="E12" s="29"/>
      <c r="F12" s="29"/>
      <c r="G12" s="29"/>
    </row>
    <row r="13" spans="3:7" x14ac:dyDescent="0.25">
      <c r="F13" s="5" t="s">
        <v>52</v>
      </c>
    </row>
    <row r="15" spans="3:7" x14ac:dyDescent="0.25">
      <c r="C15" s="27" t="s">
        <v>53</v>
      </c>
      <c r="D15" s="27"/>
      <c r="E15" s="30"/>
      <c r="F15" s="30"/>
      <c r="G15" s="30"/>
    </row>
  </sheetData>
  <mergeCells count="7">
    <mergeCell ref="C15:D15"/>
    <mergeCell ref="C8:D8"/>
    <mergeCell ref="E8:G8"/>
    <mergeCell ref="C10:D10"/>
    <mergeCell ref="E10:G10"/>
    <mergeCell ref="E12:G12"/>
    <mergeCell ref="E15:G15"/>
  </mergeCells>
  <pageMargins left="0.27083333333333331" right="0.19791666666666666" top="0.39583333333333331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view="pageLayout" topLeftCell="A26" workbookViewId="0">
      <selection activeCell="I16" sqref="I16"/>
    </sheetView>
  </sheetViews>
  <sheetFormatPr defaultRowHeight="15" x14ac:dyDescent="0.25"/>
  <cols>
    <col min="1" max="1" width="3.28515625" customWidth="1"/>
    <col min="2" max="2" width="24" customWidth="1"/>
    <col min="3" max="3" width="5.5703125" customWidth="1"/>
    <col min="4" max="4" width="5.7109375" customWidth="1"/>
    <col min="5" max="5" width="5.85546875" customWidth="1"/>
    <col min="6" max="6" width="5.42578125" customWidth="1"/>
    <col min="7" max="7" width="6.140625" customWidth="1"/>
    <col min="8" max="8" width="6.7109375" customWidth="1"/>
    <col min="9" max="9" width="9.140625" customWidth="1"/>
    <col min="10" max="10" width="9.7109375" customWidth="1"/>
    <col min="11" max="11" width="5.7109375" customWidth="1"/>
    <col min="12" max="12" width="5.28515625" customWidth="1"/>
    <col min="13" max="13" width="6.5703125" customWidth="1"/>
    <col min="14" max="14" width="6.28515625" customWidth="1"/>
    <col min="15" max="15" width="6.5703125" customWidth="1"/>
    <col min="16" max="16" width="6.140625" customWidth="1"/>
    <col min="17" max="17" width="6.28515625" customWidth="1"/>
    <col min="18" max="18" width="5.85546875" customWidth="1"/>
    <col min="19" max="19" width="6.42578125" customWidth="1"/>
    <col min="20" max="20" width="7" customWidth="1"/>
  </cols>
  <sheetData>
    <row r="1" spans="1:20" ht="192" customHeight="1" x14ac:dyDescent="0.25">
      <c r="A1" s="33" t="s">
        <v>6</v>
      </c>
      <c r="B1" s="33" t="s">
        <v>7</v>
      </c>
      <c r="C1" s="34" t="s">
        <v>8</v>
      </c>
      <c r="D1" s="34"/>
      <c r="E1" s="34" t="s">
        <v>9</v>
      </c>
      <c r="F1" s="37"/>
      <c r="G1" s="35" t="s">
        <v>10</v>
      </c>
      <c r="H1" s="35"/>
      <c r="I1" s="34" t="s">
        <v>11</v>
      </c>
      <c r="J1" s="34"/>
      <c r="K1" s="35" t="s">
        <v>12</v>
      </c>
      <c r="L1" s="35"/>
      <c r="M1" s="34" t="s">
        <v>13</v>
      </c>
      <c r="N1" s="34"/>
      <c r="O1" s="34" t="s">
        <v>14</v>
      </c>
      <c r="P1" s="34"/>
      <c r="Q1" s="35" t="s">
        <v>15</v>
      </c>
      <c r="R1" s="36"/>
      <c r="S1" s="34" t="s">
        <v>16</v>
      </c>
      <c r="T1" s="34"/>
    </row>
    <row r="2" spans="1:20" x14ac:dyDescent="0.25">
      <c r="A2" s="33"/>
      <c r="B2" s="33"/>
      <c r="C2" s="11" t="s">
        <v>17</v>
      </c>
      <c r="D2" s="11" t="s">
        <v>18</v>
      </c>
      <c r="E2" s="11" t="s">
        <v>17</v>
      </c>
      <c r="F2" s="11" t="s">
        <v>18</v>
      </c>
      <c r="G2" s="11" t="s">
        <v>17</v>
      </c>
      <c r="H2" s="11" t="s">
        <v>18</v>
      </c>
      <c r="I2" s="11" t="s">
        <v>17</v>
      </c>
      <c r="J2" s="11" t="s">
        <v>18</v>
      </c>
      <c r="K2" s="11" t="s">
        <v>17</v>
      </c>
      <c r="L2" s="11" t="s">
        <v>18</v>
      </c>
      <c r="M2" s="11" t="s">
        <v>17</v>
      </c>
      <c r="N2" s="11" t="s">
        <v>18</v>
      </c>
      <c r="O2" s="11" t="s">
        <v>17</v>
      </c>
      <c r="P2" s="11" t="s">
        <v>18</v>
      </c>
      <c r="Q2" s="11" t="s">
        <v>17</v>
      </c>
      <c r="R2" s="11" t="s">
        <v>18</v>
      </c>
      <c r="S2" s="11" t="s">
        <v>17</v>
      </c>
      <c r="T2" s="11" t="s">
        <v>18</v>
      </c>
    </row>
    <row r="3" spans="1:20" x14ac:dyDescent="0.25">
      <c r="A3" s="11">
        <v>1</v>
      </c>
      <c r="B3" s="18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12" t="e">
        <f t="shared" ref="T3" si="0">AVERAGE(C3:R3)</f>
        <v>#DIV/0!</v>
      </c>
    </row>
    <row r="4" spans="1:20" x14ac:dyDescent="0.25">
      <c r="A4" s="11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12" t="e">
        <f t="shared" ref="T4:T27" si="1">AVERAGE(C4:R4)</f>
        <v>#DIV/0!</v>
      </c>
    </row>
    <row r="5" spans="1:20" x14ac:dyDescent="0.25">
      <c r="A5" s="11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12" t="e">
        <f t="shared" si="1"/>
        <v>#DIV/0!</v>
      </c>
    </row>
    <row r="6" spans="1:20" x14ac:dyDescent="0.25">
      <c r="A6" s="11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12" t="e">
        <f t="shared" si="1"/>
        <v>#DIV/0!</v>
      </c>
    </row>
    <row r="7" spans="1:20" x14ac:dyDescent="0.25">
      <c r="A7" s="11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12" t="e">
        <f t="shared" si="1"/>
        <v>#DIV/0!</v>
      </c>
    </row>
    <row r="8" spans="1:20" x14ac:dyDescent="0.25">
      <c r="A8" s="11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2" t="e">
        <f t="shared" si="1"/>
        <v>#DIV/0!</v>
      </c>
    </row>
    <row r="9" spans="1:20" x14ac:dyDescent="0.25">
      <c r="A9" s="11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2" t="e">
        <f t="shared" si="1"/>
        <v>#DIV/0!</v>
      </c>
    </row>
    <row r="10" spans="1:20" x14ac:dyDescent="0.25">
      <c r="A10" s="11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12" t="e">
        <f t="shared" si="1"/>
        <v>#DIV/0!</v>
      </c>
    </row>
    <row r="11" spans="1:20" x14ac:dyDescent="0.25">
      <c r="A11" s="11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12" t="e">
        <f t="shared" si="1"/>
        <v>#DIV/0!</v>
      </c>
    </row>
    <row r="12" spans="1:20" x14ac:dyDescent="0.25">
      <c r="A12" s="11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12" t="e">
        <f t="shared" si="1"/>
        <v>#DIV/0!</v>
      </c>
    </row>
    <row r="13" spans="1:20" x14ac:dyDescent="0.25">
      <c r="A13" s="11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12" t="e">
        <f t="shared" si="1"/>
        <v>#DIV/0!</v>
      </c>
    </row>
    <row r="14" spans="1:20" x14ac:dyDescent="0.25">
      <c r="A14" s="11">
        <v>12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12" t="e">
        <f t="shared" si="1"/>
        <v>#DIV/0!</v>
      </c>
    </row>
    <row r="15" spans="1:20" x14ac:dyDescent="0.25">
      <c r="A15" s="11">
        <v>13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12" t="e">
        <f t="shared" si="1"/>
        <v>#DIV/0!</v>
      </c>
    </row>
    <row r="16" spans="1:20" x14ac:dyDescent="0.25">
      <c r="A16" s="11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12" t="e">
        <f t="shared" si="1"/>
        <v>#DIV/0!</v>
      </c>
    </row>
    <row r="17" spans="1:20" x14ac:dyDescent="0.25">
      <c r="A17" s="11">
        <v>15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12" t="e">
        <f t="shared" si="1"/>
        <v>#DIV/0!</v>
      </c>
    </row>
    <row r="18" spans="1:20" x14ac:dyDescent="0.25">
      <c r="A18" s="11">
        <v>16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12" t="e">
        <f t="shared" si="1"/>
        <v>#DIV/0!</v>
      </c>
    </row>
    <row r="19" spans="1:20" x14ac:dyDescent="0.25">
      <c r="A19" s="11">
        <v>17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12" t="e">
        <f t="shared" si="1"/>
        <v>#DIV/0!</v>
      </c>
    </row>
    <row r="20" spans="1:20" x14ac:dyDescent="0.25">
      <c r="A20" s="11">
        <v>18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12" t="e">
        <f t="shared" si="1"/>
        <v>#DIV/0!</v>
      </c>
    </row>
    <row r="21" spans="1:20" x14ac:dyDescent="0.25">
      <c r="A21" s="11">
        <v>19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12" t="e">
        <f t="shared" si="1"/>
        <v>#DIV/0!</v>
      </c>
    </row>
    <row r="22" spans="1:20" x14ac:dyDescent="0.25">
      <c r="A22" s="11">
        <v>20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12" t="e">
        <f t="shared" si="1"/>
        <v>#DIV/0!</v>
      </c>
    </row>
    <row r="23" spans="1:20" x14ac:dyDescent="0.25">
      <c r="A23" s="11">
        <v>21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12" t="e">
        <f t="shared" si="1"/>
        <v>#DIV/0!</v>
      </c>
    </row>
    <row r="24" spans="1:20" x14ac:dyDescent="0.25">
      <c r="A24" s="11">
        <v>22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12" t="e">
        <f t="shared" si="1"/>
        <v>#DIV/0!</v>
      </c>
    </row>
    <row r="25" spans="1:20" x14ac:dyDescent="0.25">
      <c r="A25" s="11">
        <v>23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2" t="e">
        <f t="shared" si="1"/>
        <v>#DIV/0!</v>
      </c>
    </row>
    <row r="26" spans="1:20" x14ac:dyDescent="0.25">
      <c r="A26" s="11">
        <v>24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12" t="e">
        <f t="shared" si="1"/>
        <v>#DIV/0!</v>
      </c>
    </row>
    <row r="27" spans="1:20" x14ac:dyDescent="0.25">
      <c r="A27" s="22">
        <v>25</v>
      </c>
      <c r="B27" s="7"/>
      <c r="C27" s="7"/>
      <c r="D27" s="23"/>
      <c r="E27" s="7"/>
      <c r="F27" s="23"/>
      <c r="G27" s="7"/>
      <c r="H27" s="23"/>
      <c r="I27" s="7"/>
      <c r="J27" s="23"/>
      <c r="K27" s="7"/>
      <c r="L27" s="23"/>
      <c r="M27" s="7"/>
      <c r="N27" s="23"/>
      <c r="O27" s="7"/>
      <c r="P27" s="23"/>
      <c r="Q27" s="7"/>
      <c r="R27" s="23"/>
      <c r="S27" s="7"/>
      <c r="T27" s="12" t="e">
        <f t="shared" si="1"/>
        <v>#DIV/0!</v>
      </c>
    </row>
    <row r="28" spans="1:20" x14ac:dyDescent="0.25">
      <c r="A28" s="19"/>
      <c r="B28" s="20"/>
      <c r="C28" s="20"/>
      <c r="D28" s="21"/>
      <c r="E28" s="20"/>
      <c r="F28" s="21"/>
      <c r="G28" s="20"/>
      <c r="H28" s="21"/>
      <c r="I28" s="20"/>
      <c r="J28" s="21"/>
      <c r="K28" s="20"/>
      <c r="L28" s="21"/>
      <c r="M28" s="20"/>
      <c r="N28" s="21"/>
      <c r="O28" s="20"/>
      <c r="P28" s="21"/>
      <c r="Q28" s="20"/>
      <c r="R28" s="21"/>
      <c r="S28" s="20"/>
      <c r="T28" s="24"/>
    </row>
    <row r="29" spans="1:20" x14ac:dyDescent="0.25">
      <c r="A29" s="31" t="s">
        <v>57</v>
      </c>
      <c r="B29" s="31"/>
      <c r="C29" s="8">
        <v>1</v>
      </c>
      <c r="D29" s="8">
        <v>1</v>
      </c>
      <c r="E29" s="8">
        <v>1</v>
      </c>
      <c r="F29" s="8">
        <v>1</v>
      </c>
      <c r="G29" s="8">
        <v>1</v>
      </c>
      <c r="H29" s="8">
        <v>1</v>
      </c>
      <c r="I29" s="8">
        <v>1</v>
      </c>
      <c r="J29" s="8">
        <v>1</v>
      </c>
      <c r="K29" s="8">
        <v>1</v>
      </c>
      <c r="L29" s="8">
        <v>1</v>
      </c>
      <c r="M29" s="8">
        <v>1</v>
      </c>
      <c r="N29" s="8">
        <v>1</v>
      </c>
      <c r="O29" s="8">
        <v>1</v>
      </c>
      <c r="P29" s="8">
        <v>1</v>
      </c>
      <c r="Q29" s="8">
        <v>1</v>
      </c>
      <c r="R29" s="8">
        <v>1</v>
      </c>
      <c r="S29" s="8">
        <v>1</v>
      </c>
      <c r="T29" s="9">
        <v>1</v>
      </c>
    </row>
    <row r="30" spans="1:20" x14ac:dyDescent="0.25">
      <c r="A30" s="31"/>
      <c r="B30" s="31"/>
      <c r="C30" s="7"/>
      <c r="D30" s="7">
        <f>COUNTIF(D3:D26,1)</f>
        <v>0</v>
      </c>
      <c r="E30" s="7"/>
      <c r="F30" s="7">
        <f>COUNTIF(F3:F26,1)</f>
        <v>0</v>
      </c>
      <c r="G30" s="7"/>
      <c r="H30" s="7">
        <f>COUNTIF(H3:H26,1)</f>
        <v>0</v>
      </c>
      <c r="I30" s="7"/>
      <c r="J30" s="7">
        <f>COUNTIF(J3:J26,1)</f>
        <v>0</v>
      </c>
      <c r="K30" s="7"/>
      <c r="L30" s="7">
        <f>COUNTIF(L3:L26,1)</f>
        <v>0</v>
      </c>
      <c r="M30" s="7"/>
      <c r="N30" s="7">
        <f>COUNTIF(N3:N26,1)</f>
        <v>0</v>
      </c>
      <c r="O30" s="7"/>
      <c r="P30" s="7">
        <f>COUNTIF(P3:P26,1)</f>
        <v>0</v>
      </c>
      <c r="Q30" s="7"/>
      <c r="R30" s="7">
        <f>COUNTIF(R3:R26,1)</f>
        <v>0</v>
      </c>
      <c r="S30" s="7"/>
      <c r="T30" s="10">
        <f>COUNTIF(T3:T26,1)</f>
        <v>0</v>
      </c>
    </row>
    <row r="31" spans="1:20" x14ac:dyDescent="0.25">
      <c r="A31" s="31"/>
      <c r="B31" s="31"/>
      <c r="C31" s="8">
        <v>2</v>
      </c>
      <c r="D31" s="8">
        <v>2</v>
      </c>
      <c r="E31" s="8">
        <v>2</v>
      </c>
      <c r="F31" s="8">
        <v>2</v>
      </c>
      <c r="G31" s="8">
        <v>2</v>
      </c>
      <c r="H31" s="8">
        <v>2</v>
      </c>
      <c r="I31" s="8">
        <v>2</v>
      </c>
      <c r="J31" s="8">
        <v>2</v>
      </c>
      <c r="K31" s="8">
        <v>2</v>
      </c>
      <c r="L31" s="8">
        <v>2</v>
      </c>
      <c r="M31" s="8">
        <v>2</v>
      </c>
      <c r="N31" s="8">
        <v>2</v>
      </c>
      <c r="O31" s="8">
        <v>2</v>
      </c>
      <c r="P31" s="8">
        <v>2</v>
      </c>
      <c r="Q31" s="8">
        <v>2</v>
      </c>
      <c r="R31" s="8">
        <v>2</v>
      </c>
      <c r="S31" s="8">
        <v>2</v>
      </c>
      <c r="T31" s="9">
        <v>2</v>
      </c>
    </row>
    <row r="32" spans="1:20" x14ac:dyDescent="0.25">
      <c r="A32" s="31"/>
      <c r="B32" s="31"/>
      <c r="C32" s="7"/>
      <c r="D32" s="7">
        <f>COUNTIF(D3:D26,2)</f>
        <v>0</v>
      </c>
      <c r="E32" s="7"/>
      <c r="F32" s="7">
        <f>COUNTIF(F3:F26,2)</f>
        <v>0</v>
      </c>
      <c r="G32" s="7"/>
      <c r="H32" s="7">
        <f>COUNTIF(H3:H26,2)</f>
        <v>0</v>
      </c>
      <c r="I32" s="7"/>
      <c r="J32" s="7">
        <f>COUNTIF(J3:J26,2)</f>
        <v>0</v>
      </c>
      <c r="K32" s="7"/>
      <c r="L32" s="7">
        <f>COUNTIF(L3:L26,2)</f>
        <v>0</v>
      </c>
      <c r="M32" s="7"/>
      <c r="N32" s="7">
        <f>COUNTIF(N3:N26,2)</f>
        <v>0</v>
      </c>
      <c r="O32" s="7"/>
      <c r="P32" s="7">
        <f>COUNTIF(P3:P26,2)</f>
        <v>0</v>
      </c>
      <c r="Q32" s="7"/>
      <c r="R32" s="7">
        <f>COUNTIF(R3:R26,2)</f>
        <v>0</v>
      </c>
      <c r="S32" s="7"/>
      <c r="T32" s="10">
        <f>COUNTIF(T3:T26,2)</f>
        <v>0</v>
      </c>
    </row>
    <row r="33" spans="1:20" x14ac:dyDescent="0.25">
      <c r="A33" s="31"/>
      <c r="B33" s="31"/>
      <c r="C33" s="8">
        <v>3</v>
      </c>
      <c r="D33" s="8">
        <v>3</v>
      </c>
      <c r="E33" s="8">
        <v>3</v>
      </c>
      <c r="F33" s="8">
        <v>3</v>
      </c>
      <c r="G33" s="8">
        <v>3</v>
      </c>
      <c r="H33" s="8">
        <v>3</v>
      </c>
      <c r="I33" s="8">
        <v>3</v>
      </c>
      <c r="J33" s="8">
        <v>3</v>
      </c>
      <c r="K33" s="8">
        <v>3</v>
      </c>
      <c r="L33" s="8">
        <v>3</v>
      </c>
      <c r="M33" s="8">
        <v>3</v>
      </c>
      <c r="N33" s="8">
        <v>3</v>
      </c>
      <c r="O33" s="8">
        <v>3</v>
      </c>
      <c r="P33" s="8">
        <v>3</v>
      </c>
      <c r="Q33" s="8">
        <v>3</v>
      </c>
      <c r="R33" s="8">
        <v>3</v>
      </c>
      <c r="S33" s="8">
        <v>3</v>
      </c>
      <c r="T33" s="9">
        <v>3</v>
      </c>
    </row>
    <row r="34" spans="1:20" x14ac:dyDescent="0.25">
      <c r="A34" s="31"/>
      <c r="B34" s="31"/>
      <c r="C34" s="7"/>
      <c r="D34" s="7">
        <f>COUNTIF(D3:D26,3)</f>
        <v>0</v>
      </c>
      <c r="E34" s="7"/>
      <c r="F34" s="7">
        <f>COUNTIF(F3:F26,3)</f>
        <v>0</v>
      </c>
      <c r="G34" s="7"/>
      <c r="H34" s="7">
        <f>COUNTIF(H3:H26,3)</f>
        <v>0</v>
      </c>
      <c r="I34" s="7"/>
      <c r="J34" s="7">
        <f>COUNTIF(J3:J26,3)</f>
        <v>0</v>
      </c>
      <c r="K34" s="7"/>
      <c r="L34" s="7">
        <f>COUNTIF(L3:L26,3)</f>
        <v>0</v>
      </c>
      <c r="M34" s="7"/>
      <c r="N34" s="7">
        <f>COUNTIF(N3:N26,3)</f>
        <v>0</v>
      </c>
      <c r="O34" s="7"/>
      <c r="P34" s="7">
        <f>COUNTIF(P3:P26,3)</f>
        <v>0</v>
      </c>
      <c r="Q34" s="7"/>
      <c r="R34" s="7">
        <f>COUNTIF(R3:R26,3)</f>
        <v>0</v>
      </c>
      <c r="S34" s="7"/>
      <c r="T34" s="10">
        <f>COUNTIF(T3:T27,3)</f>
        <v>0</v>
      </c>
    </row>
    <row r="35" spans="1:20" x14ac:dyDescent="0.25">
      <c r="A35" s="31"/>
      <c r="B35" s="31"/>
      <c r="C35" s="8">
        <v>4</v>
      </c>
      <c r="D35" s="8">
        <v>4</v>
      </c>
      <c r="E35" s="8">
        <v>4</v>
      </c>
      <c r="F35" s="8">
        <v>4</v>
      </c>
      <c r="G35" s="8">
        <v>4</v>
      </c>
      <c r="H35" s="8">
        <v>4</v>
      </c>
      <c r="I35" s="8">
        <v>4</v>
      </c>
      <c r="J35" s="8">
        <v>4</v>
      </c>
      <c r="K35" s="8">
        <v>4</v>
      </c>
      <c r="L35" s="8">
        <v>4</v>
      </c>
      <c r="M35" s="8">
        <v>4</v>
      </c>
      <c r="N35" s="8">
        <v>4</v>
      </c>
      <c r="O35" s="8">
        <v>4</v>
      </c>
      <c r="P35" s="8">
        <v>4</v>
      </c>
      <c r="Q35" s="8">
        <v>4</v>
      </c>
      <c r="R35" s="8">
        <v>4</v>
      </c>
      <c r="S35" s="8">
        <v>4</v>
      </c>
      <c r="T35" s="9">
        <v>4</v>
      </c>
    </row>
    <row r="36" spans="1:20" x14ac:dyDescent="0.25">
      <c r="A36" s="31"/>
      <c r="B36" s="31"/>
      <c r="C36" s="7"/>
      <c r="D36" s="7">
        <f>COUNTIF(D3:D26,4)</f>
        <v>0</v>
      </c>
      <c r="E36" s="7"/>
      <c r="F36" s="7">
        <f>COUNTIF(F3:F26,4)</f>
        <v>0</v>
      </c>
      <c r="G36" s="7"/>
      <c r="H36" s="7">
        <f>COUNTIF(H3:H26,4)</f>
        <v>0</v>
      </c>
      <c r="I36" s="7"/>
      <c r="J36" s="7">
        <f>COUNTIF(J3:J26,4)</f>
        <v>0</v>
      </c>
      <c r="K36" s="7"/>
      <c r="L36" s="7">
        <f>COUNTIF(L3:L26,4)</f>
        <v>0</v>
      </c>
      <c r="M36" s="7"/>
      <c r="N36" s="7">
        <f>COUNTIF(N3:N26,4)</f>
        <v>0</v>
      </c>
      <c r="O36" s="7"/>
      <c r="P36" s="7">
        <f>COUNTIF(P3:P26,4)</f>
        <v>0</v>
      </c>
      <c r="Q36" s="7"/>
      <c r="R36" s="7">
        <f>COUNTIF(R3:R26,4)</f>
        <v>0</v>
      </c>
      <c r="S36" s="7"/>
      <c r="T36" s="10">
        <f>COUNTIF(T3:T27,4)</f>
        <v>0</v>
      </c>
    </row>
    <row r="38" spans="1:20" x14ac:dyDescent="0.25">
      <c r="A38" s="32" t="s">
        <v>58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x14ac:dyDescent="0.2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</row>
    <row r="40" spans="1:20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</row>
  </sheetData>
  <mergeCells count="13">
    <mergeCell ref="A29:B36"/>
    <mergeCell ref="A38:T40"/>
    <mergeCell ref="A1:A2"/>
    <mergeCell ref="B1:B2"/>
    <mergeCell ref="O1:P1"/>
    <mergeCell ref="Q1:R1"/>
    <mergeCell ref="S1:T1"/>
    <mergeCell ref="C1:D1"/>
    <mergeCell ref="E1:F1"/>
    <mergeCell ref="G1:H1"/>
    <mergeCell ref="I1:J1"/>
    <mergeCell ref="K1:L1"/>
    <mergeCell ref="M1:N1"/>
  </mergeCells>
  <dataValidations count="1">
    <dataValidation type="list" allowBlank="1" showInputMessage="1" showErrorMessage="1" sqref="C3:R26">
      <formula1>СПИСОК</formula1>
    </dataValidation>
  </dataValidations>
  <pageMargins left="0.1875" right="0.17708333333333334" top="0.64583333333333337" bottom="0.75" header="0.3" footer="0.3"/>
  <pageSetup paperSize="9" orientation="landscape" r:id="rId1"/>
  <headerFooter>
    <oddHeader>&amp;C&amp;"Times New Roman,обычный"&amp;14Образовательная область "Социально-коммуникативное развитие"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view="pageLayout" topLeftCell="A26" workbookViewId="0">
      <selection activeCell="J2" sqref="J2"/>
    </sheetView>
  </sheetViews>
  <sheetFormatPr defaultRowHeight="15" x14ac:dyDescent="0.25"/>
  <cols>
    <col min="1" max="1" width="4.140625" customWidth="1"/>
    <col min="2" max="2" width="23.42578125" customWidth="1"/>
    <col min="3" max="3" width="12" customWidth="1"/>
    <col min="4" max="4" width="12.140625" customWidth="1"/>
    <col min="5" max="5" width="11.42578125" customWidth="1"/>
    <col min="6" max="6" width="10.5703125" customWidth="1"/>
    <col min="7" max="7" width="10.85546875" customWidth="1"/>
    <col min="8" max="10" width="10.7109375" customWidth="1"/>
    <col min="11" max="11" width="11.28515625" customWidth="1"/>
    <col min="12" max="12" width="10.7109375" customWidth="1"/>
  </cols>
  <sheetData>
    <row r="1" spans="1:12" ht="139.5" customHeight="1" x14ac:dyDescent="0.25">
      <c r="A1" s="39" t="s">
        <v>6</v>
      </c>
      <c r="B1" s="38" t="s">
        <v>54</v>
      </c>
      <c r="C1" s="34" t="s">
        <v>19</v>
      </c>
      <c r="D1" s="34"/>
      <c r="E1" s="34" t="s">
        <v>20</v>
      </c>
      <c r="F1" s="34"/>
      <c r="G1" s="34" t="s">
        <v>21</v>
      </c>
      <c r="H1" s="34"/>
      <c r="I1" s="34" t="s">
        <v>22</v>
      </c>
      <c r="J1" s="34"/>
      <c r="K1" s="34" t="s">
        <v>23</v>
      </c>
      <c r="L1" s="37"/>
    </row>
    <row r="2" spans="1:12" x14ac:dyDescent="0.25">
      <c r="A2" s="39"/>
      <c r="B2" s="38"/>
      <c r="C2" s="15" t="s">
        <v>24</v>
      </c>
      <c r="D2" s="15" t="s">
        <v>18</v>
      </c>
      <c r="E2" s="15" t="s">
        <v>24</v>
      </c>
      <c r="F2" s="15" t="s">
        <v>18</v>
      </c>
      <c r="G2" s="15" t="s">
        <v>24</v>
      </c>
      <c r="H2" s="15" t="s">
        <v>18</v>
      </c>
      <c r="I2" s="15" t="s">
        <v>24</v>
      </c>
      <c r="J2" s="15" t="s">
        <v>18</v>
      </c>
      <c r="K2" s="15" t="s">
        <v>24</v>
      </c>
      <c r="L2" s="15" t="s">
        <v>18</v>
      </c>
    </row>
    <row r="3" spans="1:12" x14ac:dyDescent="0.25">
      <c r="A3" s="11">
        <v>1</v>
      </c>
      <c r="B3" s="7"/>
      <c r="C3" s="25"/>
      <c r="D3" s="25"/>
      <c r="E3" s="25"/>
      <c r="F3" s="25"/>
      <c r="G3" s="25"/>
      <c r="H3" s="25"/>
      <c r="I3" s="25"/>
      <c r="J3" s="25"/>
      <c r="K3" s="25"/>
      <c r="L3" s="26" t="e">
        <f t="shared" ref="L3:L27" si="0">AVERAGE(C3:J3)</f>
        <v>#DIV/0!</v>
      </c>
    </row>
    <row r="4" spans="1:12" x14ac:dyDescent="0.25">
      <c r="A4" s="11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12" t="e">
        <f t="shared" si="0"/>
        <v>#DIV/0!</v>
      </c>
    </row>
    <row r="5" spans="1:12" x14ac:dyDescent="0.25">
      <c r="A5" s="11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12" t="e">
        <f t="shared" si="0"/>
        <v>#DIV/0!</v>
      </c>
    </row>
    <row r="6" spans="1:12" x14ac:dyDescent="0.25">
      <c r="A6" s="11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12" t="e">
        <f t="shared" si="0"/>
        <v>#DIV/0!</v>
      </c>
    </row>
    <row r="7" spans="1:12" x14ac:dyDescent="0.25">
      <c r="A7" s="11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12" t="e">
        <f t="shared" si="0"/>
        <v>#DIV/0!</v>
      </c>
    </row>
    <row r="8" spans="1:12" x14ac:dyDescent="0.25">
      <c r="A8" s="11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12" t="e">
        <f t="shared" si="0"/>
        <v>#DIV/0!</v>
      </c>
    </row>
    <row r="9" spans="1:12" x14ac:dyDescent="0.25">
      <c r="A9" s="11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12" t="e">
        <f t="shared" si="0"/>
        <v>#DIV/0!</v>
      </c>
    </row>
    <row r="10" spans="1:12" x14ac:dyDescent="0.25">
      <c r="A10" s="11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12" t="e">
        <f t="shared" si="0"/>
        <v>#DIV/0!</v>
      </c>
    </row>
    <row r="11" spans="1:12" x14ac:dyDescent="0.25">
      <c r="A11" s="11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12" t="e">
        <f t="shared" si="0"/>
        <v>#DIV/0!</v>
      </c>
    </row>
    <row r="12" spans="1:12" x14ac:dyDescent="0.25">
      <c r="A12" s="11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12" t="e">
        <f t="shared" si="0"/>
        <v>#DIV/0!</v>
      </c>
    </row>
    <row r="13" spans="1:12" x14ac:dyDescent="0.25">
      <c r="A13" s="11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12" t="e">
        <f t="shared" si="0"/>
        <v>#DIV/0!</v>
      </c>
    </row>
    <row r="14" spans="1:12" x14ac:dyDescent="0.25">
      <c r="A14" s="11">
        <v>12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12" t="e">
        <f t="shared" si="0"/>
        <v>#DIV/0!</v>
      </c>
    </row>
    <row r="15" spans="1:12" x14ac:dyDescent="0.25">
      <c r="A15" s="11">
        <v>13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12" t="e">
        <f t="shared" si="0"/>
        <v>#DIV/0!</v>
      </c>
    </row>
    <row r="16" spans="1:12" x14ac:dyDescent="0.25">
      <c r="A16" s="11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12" t="e">
        <f t="shared" si="0"/>
        <v>#DIV/0!</v>
      </c>
    </row>
    <row r="17" spans="1:12" x14ac:dyDescent="0.25">
      <c r="A17" s="11">
        <v>15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12" t="e">
        <f t="shared" si="0"/>
        <v>#DIV/0!</v>
      </c>
    </row>
    <row r="18" spans="1:12" x14ac:dyDescent="0.25">
      <c r="A18" s="11">
        <v>16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12" t="e">
        <f t="shared" si="0"/>
        <v>#DIV/0!</v>
      </c>
    </row>
    <row r="19" spans="1:12" x14ac:dyDescent="0.25">
      <c r="A19" s="11">
        <v>17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12" t="e">
        <f t="shared" si="0"/>
        <v>#DIV/0!</v>
      </c>
    </row>
    <row r="20" spans="1:12" x14ac:dyDescent="0.25">
      <c r="A20" s="11">
        <v>18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12" t="e">
        <f t="shared" si="0"/>
        <v>#DIV/0!</v>
      </c>
    </row>
    <row r="21" spans="1:12" x14ac:dyDescent="0.25">
      <c r="A21" s="11">
        <v>19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12" t="e">
        <f t="shared" si="0"/>
        <v>#DIV/0!</v>
      </c>
    </row>
    <row r="22" spans="1:12" x14ac:dyDescent="0.25">
      <c r="A22" s="11">
        <v>20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12" t="e">
        <f t="shared" si="0"/>
        <v>#DIV/0!</v>
      </c>
    </row>
    <row r="23" spans="1:12" x14ac:dyDescent="0.25">
      <c r="A23" s="11">
        <v>21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12" t="e">
        <f t="shared" si="0"/>
        <v>#DIV/0!</v>
      </c>
    </row>
    <row r="24" spans="1:12" x14ac:dyDescent="0.25">
      <c r="A24" s="11">
        <v>22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12" t="e">
        <f t="shared" si="0"/>
        <v>#DIV/0!</v>
      </c>
    </row>
    <row r="25" spans="1:12" x14ac:dyDescent="0.25">
      <c r="A25" s="11">
        <v>23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12" t="e">
        <f t="shared" si="0"/>
        <v>#DIV/0!</v>
      </c>
    </row>
    <row r="26" spans="1:12" x14ac:dyDescent="0.25">
      <c r="A26" s="11">
        <v>24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12" t="e">
        <f t="shared" si="0"/>
        <v>#DIV/0!</v>
      </c>
    </row>
    <row r="27" spans="1:12" x14ac:dyDescent="0.25">
      <c r="A27" s="11">
        <v>25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12" t="e">
        <f t="shared" si="0"/>
        <v>#DIV/0!</v>
      </c>
    </row>
    <row r="29" spans="1:12" x14ac:dyDescent="0.25">
      <c r="A29" s="31" t="s">
        <v>59</v>
      </c>
      <c r="B29" s="31"/>
      <c r="C29" s="8">
        <v>1</v>
      </c>
      <c r="D29" s="8">
        <v>1</v>
      </c>
      <c r="E29" s="8">
        <v>1</v>
      </c>
      <c r="F29" s="8">
        <v>1</v>
      </c>
      <c r="G29" s="8">
        <v>1</v>
      </c>
      <c r="H29" s="8">
        <v>1</v>
      </c>
      <c r="I29" s="8">
        <v>1</v>
      </c>
      <c r="J29" s="8">
        <v>1</v>
      </c>
      <c r="K29" s="8">
        <v>1</v>
      </c>
      <c r="L29" s="9">
        <v>1</v>
      </c>
    </row>
    <row r="30" spans="1:12" x14ac:dyDescent="0.25">
      <c r="A30" s="31"/>
      <c r="B30" s="31"/>
      <c r="C30" s="7"/>
      <c r="D30" s="7">
        <f>COUNTIF(D3:D27,1)</f>
        <v>0</v>
      </c>
      <c r="E30" s="7"/>
      <c r="F30" s="7">
        <f>COUNTIF(F3:F27,1)</f>
        <v>0</v>
      </c>
      <c r="G30" s="7"/>
      <c r="H30" s="7">
        <f>COUNTIF(H3:H27,1)</f>
        <v>0</v>
      </c>
      <c r="I30" s="7"/>
      <c r="J30" s="7">
        <f>COUNTIF(J3:J27,1)</f>
        <v>0</v>
      </c>
      <c r="K30" s="7"/>
      <c r="L30" s="10">
        <f>COUNTIF(L3:L27,1)</f>
        <v>0</v>
      </c>
    </row>
    <row r="31" spans="1:12" x14ac:dyDescent="0.25">
      <c r="A31" s="31"/>
      <c r="B31" s="31"/>
      <c r="C31" s="8">
        <v>2</v>
      </c>
      <c r="D31" s="8">
        <v>2</v>
      </c>
      <c r="E31" s="8">
        <v>2</v>
      </c>
      <c r="F31" s="8">
        <v>2</v>
      </c>
      <c r="G31" s="8">
        <v>2</v>
      </c>
      <c r="H31" s="8">
        <v>2</v>
      </c>
      <c r="I31" s="8">
        <v>2</v>
      </c>
      <c r="J31" s="8">
        <v>2</v>
      </c>
      <c r="K31" s="8">
        <v>2</v>
      </c>
      <c r="L31" s="9">
        <v>2</v>
      </c>
    </row>
    <row r="32" spans="1:12" x14ac:dyDescent="0.25">
      <c r="A32" s="31"/>
      <c r="B32" s="31"/>
      <c r="C32" s="7"/>
      <c r="D32" s="7">
        <f>COUNTIF(D3:D27,2)</f>
        <v>0</v>
      </c>
      <c r="E32" s="7"/>
      <c r="F32" s="7">
        <f>COUNTIF(F3:F27,2)</f>
        <v>0</v>
      </c>
      <c r="G32" s="7"/>
      <c r="H32" s="7">
        <f>COUNTIF(H3:H27,2)</f>
        <v>0</v>
      </c>
      <c r="I32" s="7"/>
      <c r="J32" s="7">
        <f>COUNTIF(J3:J27,2)</f>
        <v>0</v>
      </c>
      <c r="K32" s="7"/>
      <c r="L32" s="10">
        <f>COUNTIF(L3:L27,2)</f>
        <v>0</v>
      </c>
    </row>
    <row r="33" spans="1:12" x14ac:dyDescent="0.25">
      <c r="A33" s="31"/>
      <c r="B33" s="31"/>
      <c r="C33" s="8">
        <v>3</v>
      </c>
      <c r="D33" s="8">
        <v>3</v>
      </c>
      <c r="E33" s="8">
        <v>3</v>
      </c>
      <c r="F33" s="8">
        <v>3</v>
      </c>
      <c r="G33" s="8">
        <v>3</v>
      </c>
      <c r="H33" s="8">
        <v>3</v>
      </c>
      <c r="I33" s="8">
        <v>3</v>
      </c>
      <c r="J33" s="8">
        <v>3</v>
      </c>
      <c r="K33" s="8">
        <v>3</v>
      </c>
      <c r="L33" s="9">
        <v>3</v>
      </c>
    </row>
    <row r="34" spans="1:12" x14ac:dyDescent="0.25">
      <c r="A34" s="31"/>
      <c r="B34" s="31"/>
      <c r="C34" s="7"/>
      <c r="D34" s="7">
        <f>COUNTIF(D3:D27,3)</f>
        <v>0</v>
      </c>
      <c r="E34" s="7"/>
      <c r="F34" s="7">
        <f>COUNTIF(F3:F27,3)</f>
        <v>0</v>
      </c>
      <c r="G34" s="7"/>
      <c r="H34" s="7">
        <f>COUNTIF(H3:H27,3)</f>
        <v>0</v>
      </c>
      <c r="I34" s="7"/>
      <c r="J34" s="7">
        <f>COUNTIF(J3:J27,3)</f>
        <v>0</v>
      </c>
      <c r="K34" s="7"/>
      <c r="L34" s="10">
        <v>6</v>
      </c>
    </row>
    <row r="35" spans="1:12" x14ac:dyDescent="0.25">
      <c r="A35" s="31"/>
      <c r="B35" s="31"/>
      <c r="C35" s="8">
        <v>4</v>
      </c>
      <c r="D35" s="8">
        <v>4</v>
      </c>
      <c r="E35" s="8">
        <v>4</v>
      </c>
      <c r="F35" s="8">
        <v>4</v>
      </c>
      <c r="G35" s="8">
        <v>4</v>
      </c>
      <c r="H35" s="8">
        <v>4</v>
      </c>
      <c r="I35" s="8">
        <v>4</v>
      </c>
      <c r="J35" s="8">
        <v>4</v>
      </c>
      <c r="K35" s="8">
        <v>4</v>
      </c>
      <c r="L35" s="9">
        <v>4</v>
      </c>
    </row>
    <row r="36" spans="1:12" x14ac:dyDescent="0.25">
      <c r="A36" s="31"/>
      <c r="B36" s="31"/>
      <c r="C36" s="7"/>
      <c r="D36" s="7">
        <f>COUNTIF(D3:D27,4)</f>
        <v>0</v>
      </c>
      <c r="E36" s="7"/>
      <c r="F36" s="7">
        <f>COUNTIF(F3:F27,4)</f>
        <v>0</v>
      </c>
      <c r="G36" s="7"/>
      <c r="H36" s="7">
        <f>COUNTIF(H3:H27,4)</f>
        <v>0</v>
      </c>
      <c r="I36" s="7"/>
      <c r="J36" s="7">
        <f>COUNTIF(J3:J27,4)</f>
        <v>0</v>
      </c>
      <c r="K36" s="7"/>
      <c r="L36" s="10">
        <v>18</v>
      </c>
    </row>
    <row r="38" spans="1:12" x14ac:dyDescent="0.25">
      <c r="A38" s="32" t="s">
        <v>58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</row>
    <row r="39" spans="1:12" x14ac:dyDescent="0.2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  <row r="40" spans="1:12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</sheetData>
  <mergeCells count="9">
    <mergeCell ref="A29:B36"/>
    <mergeCell ref="A38:L40"/>
    <mergeCell ref="I1:J1"/>
    <mergeCell ref="K1:L1"/>
    <mergeCell ref="B1:B2"/>
    <mergeCell ref="A1:A2"/>
    <mergeCell ref="C1:D1"/>
    <mergeCell ref="E1:F1"/>
    <mergeCell ref="G1:H1"/>
  </mergeCells>
  <dataValidations count="1">
    <dataValidation type="list" allowBlank="1" showInputMessage="1" showErrorMessage="1" sqref="C3:J27">
      <formula1>СПИСОК</formula1>
    </dataValidation>
  </dataValidations>
  <pageMargins left="0.30208333333333331" right="0.23958333333333334" top="0.75" bottom="0.75" header="0.3" footer="0.3"/>
  <pageSetup paperSize="9" orientation="landscape" r:id="rId1"/>
  <headerFooter>
    <oddHeader>&amp;L&amp;"Times New Roman,обычный"&amp;14Образовательная область "Речевое развитие"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view="pageLayout" topLeftCell="A27" workbookViewId="0">
      <selection activeCell="C31" sqref="C31"/>
    </sheetView>
  </sheetViews>
  <sheetFormatPr defaultRowHeight="15" x14ac:dyDescent="0.25"/>
  <cols>
    <col min="1" max="1" width="4.85546875" customWidth="1"/>
    <col min="2" max="2" width="22.28515625" customWidth="1"/>
    <col min="3" max="3" width="7" customWidth="1"/>
    <col min="4" max="4" width="8.42578125" customWidth="1"/>
    <col min="5" max="5" width="6.5703125" customWidth="1"/>
    <col min="6" max="6" width="5.140625" customWidth="1"/>
    <col min="7" max="7" width="7.7109375" customWidth="1"/>
    <col min="8" max="8" width="5.28515625" customWidth="1"/>
    <col min="9" max="9" width="7.5703125" customWidth="1"/>
    <col min="10" max="10" width="6.42578125" customWidth="1"/>
    <col min="11" max="11" width="7.85546875" customWidth="1"/>
    <col min="12" max="13" width="7.5703125" customWidth="1"/>
    <col min="14" max="14" width="6.42578125" customWidth="1"/>
    <col min="17" max="17" width="6.7109375" customWidth="1"/>
    <col min="18" max="18" width="7.42578125" customWidth="1"/>
  </cols>
  <sheetData>
    <row r="1" spans="1:18" s="1" customFormat="1" ht="154.5" customHeight="1" x14ac:dyDescent="0.2">
      <c r="A1" s="39" t="s">
        <v>6</v>
      </c>
      <c r="B1" s="38" t="s">
        <v>54</v>
      </c>
      <c r="C1" s="34" t="s">
        <v>25</v>
      </c>
      <c r="D1" s="34"/>
      <c r="E1" s="34" t="s">
        <v>26</v>
      </c>
      <c r="F1" s="34"/>
      <c r="G1" s="34" t="s">
        <v>27</v>
      </c>
      <c r="H1" s="34"/>
      <c r="I1" s="34" t="s">
        <v>28</v>
      </c>
      <c r="J1" s="34"/>
      <c r="K1" s="34" t="s">
        <v>29</v>
      </c>
      <c r="L1" s="34"/>
      <c r="M1" s="34" t="s">
        <v>30</v>
      </c>
      <c r="N1" s="34"/>
      <c r="O1" s="34" t="s">
        <v>31</v>
      </c>
      <c r="P1" s="34"/>
      <c r="Q1" s="34" t="s">
        <v>32</v>
      </c>
      <c r="R1" s="34"/>
    </row>
    <row r="2" spans="1:18" s="1" customFormat="1" ht="12.75" x14ac:dyDescent="0.2">
      <c r="A2" s="39"/>
      <c r="B2" s="38"/>
      <c r="C2" s="11" t="s">
        <v>17</v>
      </c>
      <c r="D2" s="11" t="s">
        <v>18</v>
      </c>
      <c r="E2" s="11" t="s">
        <v>17</v>
      </c>
      <c r="F2" s="11" t="s">
        <v>18</v>
      </c>
      <c r="G2" s="11" t="s">
        <v>17</v>
      </c>
      <c r="H2" s="11" t="s">
        <v>18</v>
      </c>
      <c r="I2" s="11" t="s">
        <v>17</v>
      </c>
      <c r="J2" s="11" t="s">
        <v>18</v>
      </c>
      <c r="K2" s="11" t="s">
        <v>17</v>
      </c>
      <c r="L2" s="11" t="s">
        <v>18</v>
      </c>
      <c r="M2" s="11" t="s">
        <v>17</v>
      </c>
      <c r="N2" s="11" t="s">
        <v>18</v>
      </c>
      <c r="O2" s="11" t="s">
        <v>17</v>
      </c>
      <c r="P2" s="11" t="s">
        <v>18</v>
      </c>
      <c r="Q2" s="11" t="s">
        <v>17</v>
      </c>
      <c r="R2" s="11" t="s">
        <v>18</v>
      </c>
    </row>
    <row r="3" spans="1:18" x14ac:dyDescent="0.25">
      <c r="A3" s="11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12" t="e">
        <f t="shared" ref="R3:R27" si="0">AVERAGE(C3:P3)</f>
        <v>#DIV/0!</v>
      </c>
    </row>
    <row r="4" spans="1:18" x14ac:dyDescent="0.25">
      <c r="A4" s="11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2" t="e">
        <f t="shared" si="0"/>
        <v>#DIV/0!</v>
      </c>
    </row>
    <row r="5" spans="1:18" x14ac:dyDescent="0.25">
      <c r="A5" s="11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12" t="e">
        <f t="shared" si="0"/>
        <v>#DIV/0!</v>
      </c>
    </row>
    <row r="6" spans="1:18" x14ac:dyDescent="0.25">
      <c r="A6" s="11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12" t="e">
        <f t="shared" si="0"/>
        <v>#DIV/0!</v>
      </c>
    </row>
    <row r="7" spans="1:18" x14ac:dyDescent="0.25">
      <c r="A7" s="11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12" t="e">
        <f t="shared" si="0"/>
        <v>#DIV/0!</v>
      </c>
    </row>
    <row r="8" spans="1:18" x14ac:dyDescent="0.25">
      <c r="A8" s="11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12" t="e">
        <f t="shared" si="0"/>
        <v>#DIV/0!</v>
      </c>
    </row>
    <row r="9" spans="1:18" x14ac:dyDescent="0.25">
      <c r="A9" s="11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12" t="e">
        <f t="shared" si="0"/>
        <v>#DIV/0!</v>
      </c>
    </row>
    <row r="10" spans="1:18" x14ac:dyDescent="0.25">
      <c r="A10" s="11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12" t="e">
        <f t="shared" si="0"/>
        <v>#DIV/0!</v>
      </c>
    </row>
    <row r="11" spans="1:18" x14ac:dyDescent="0.25">
      <c r="A11" s="11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12" t="e">
        <f t="shared" si="0"/>
        <v>#DIV/0!</v>
      </c>
    </row>
    <row r="12" spans="1:18" x14ac:dyDescent="0.25">
      <c r="A12" s="11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12" t="e">
        <f t="shared" si="0"/>
        <v>#DIV/0!</v>
      </c>
    </row>
    <row r="13" spans="1:18" x14ac:dyDescent="0.25">
      <c r="A13" s="11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12" t="e">
        <f t="shared" si="0"/>
        <v>#DIV/0!</v>
      </c>
    </row>
    <row r="14" spans="1:18" x14ac:dyDescent="0.25">
      <c r="A14" s="11">
        <v>12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12" t="e">
        <f t="shared" si="0"/>
        <v>#DIV/0!</v>
      </c>
    </row>
    <row r="15" spans="1:18" x14ac:dyDescent="0.25">
      <c r="A15" s="11">
        <v>13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12" t="e">
        <f t="shared" si="0"/>
        <v>#DIV/0!</v>
      </c>
    </row>
    <row r="16" spans="1:18" x14ac:dyDescent="0.25">
      <c r="A16" s="11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12" t="e">
        <f t="shared" si="0"/>
        <v>#DIV/0!</v>
      </c>
    </row>
    <row r="17" spans="1:18" x14ac:dyDescent="0.25">
      <c r="A17" s="11">
        <v>15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12" t="e">
        <f t="shared" si="0"/>
        <v>#DIV/0!</v>
      </c>
    </row>
    <row r="18" spans="1:18" x14ac:dyDescent="0.25">
      <c r="A18" s="11">
        <v>16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12" t="e">
        <f t="shared" si="0"/>
        <v>#DIV/0!</v>
      </c>
    </row>
    <row r="19" spans="1:18" x14ac:dyDescent="0.25">
      <c r="A19" s="11">
        <v>17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12" t="e">
        <f t="shared" si="0"/>
        <v>#DIV/0!</v>
      </c>
    </row>
    <row r="20" spans="1:18" x14ac:dyDescent="0.25">
      <c r="A20" s="11">
        <v>18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12" t="e">
        <f t="shared" si="0"/>
        <v>#DIV/0!</v>
      </c>
    </row>
    <row r="21" spans="1:18" x14ac:dyDescent="0.25">
      <c r="A21" s="11">
        <v>19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12" t="e">
        <f t="shared" si="0"/>
        <v>#DIV/0!</v>
      </c>
    </row>
    <row r="22" spans="1:18" x14ac:dyDescent="0.25">
      <c r="A22" s="11">
        <v>20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12" t="e">
        <f t="shared" si="0"/>
        <v>#DIV/0!</v>
      </c>
    </row>
    <row r="23" spans="1:18" x14ac:dyDescent="0.25">
      <c r="A23" s="11">
        <v>21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12" t="e">
        <f t="shared" si="0"/>
        <v>#DIV/0!</v>
      </c>
    </row>
    <row r="24" spans="1:18" x14ac:dyDescent="0.25">
      <c r="A24" s="11">
        <v>22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12" t="e">
        <f t="shared" si="0"/>
        <v>#DIV/0!</v>
      </c>
    </row>
    <row r="25" spans="1:18" x14ac:dyDescent="0.25">
      <c r="A25" s="15">
        <v>23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12" t="e">
        <f t="shared" si="0"/>
        <v>#DIV/0!</v>
      </c>
    </row>
    <row r="26" spans="1:18" x14ac:dyDescent="0.25">
      <c r="A26" s="15">
        <v>24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12" t="e">
        <f t="shared" si="0"/>
        <v>#DIV/0!</v>
      </c>
    </row>
    <row r="27" spans="1:18" x14ac:dyDescent="0.25">
      <c r="A27" s="15">
        <v>25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12" t="e">
        <f t="shared" si="0"/>
        <v>#DIV/0!</v>
      </c>
    </row>
    <row r="28" spans="1:18" x14ac:dyDescent="0.25">
      <c r="N28">
        <v>4</v>
      </c>
    </row>
    <row r="29" spans="1:18" x14ac:dyDescent="0.25">
      <c r="A29" s="31" t="s">
        <v>57</v>
      </c>
      <c r="B29" s="31"/>
      <c r="C29" s="8">
        <v>1</v>
      </c>
      <c r="D29" s="8">
        <v>1</v>
      </c>
      <c r="E29" s="8">
        <v>1</v>
      </c>
      <c r="F29" s="8">
        <v>1</v>
      </c>
      <c r="G29" s="8">
        <v>1</v>
      </c>
      <c r="H29" s="8">
        <v>1</v>
      </c>
      <c r="I29" s="8">
        <v>1</v>
      </c>
      <c r="J29" s="8">
        <v>1</v>
      </c>
      <c r="K29" s="8">
        <v>1</v>
      </c>
      <c r="L29" s="8">
        <v>1</v>
      </c>
      <c r="M29" s="8">
        <v>1</v>
      </c>
      <c r="N29" s="8">
        <v>1</v>
      </c>
      <c r="O29" s="8">
        <v>1</v>
      </c>
      <c r="P29" s="8">
        <v>1</v>
      </c>
      <c r="Q29" s="8">
        <v>1</v>
      </c>
      <c r="R29" s="9">
        <v>1</v>
      </c>
    </row>
    <row r="30" spans="1:18" x14ac:dyDescent="0.25">
      <c r="A30" s="31"/>
      <c r="B30" s="31"/>
      <c r="C30" s="7"/>
      <c r="D30" s="7">
        <f>COUNTIF(D3:D27,1)</f>
        <v>0</v>
      </c>
      <c r="E30" s="7"/>
      <c r="F30" s="7">
        <f>COUNTIF(F3:F27,1)</f>
        <v>0</v>
      </c>
      <c r="G30" s="7"/>
      <c r="H30" s="7">
        <f>COUNTIF(H3:H27,1)</f>
        <v>0</v>
      </c>
      <c r="I30" s="7"/>
      <c r="J30" s="7">
        <f>COUNTIF(J3:J27,1)</f>
        <v>0</v>
      </c>
      <c r="K30" s="7"/>
      <c r="L30" s="7">
        <f>COUNTIF(L3:L27,1)</f>
        <v>0</v>
      </c>
      <c r="M30" s="7"/>
      <c r="N30" s="7">
        <f>COUNTIF(N3:N27,1)</f>
        <v>0</v>
      </c>
      <c r="O30" s="7"/>
      <c r="P30" s="7">
        <f>COUNTIF(P3:P27,1)</f>
        <v>0</v>
      </c>
      <c r="Q30" s="7"/>
      <c r="R30" s="10">
        <f>COUNTIF(R3:R27,1)</f>
        <v>0</v>
      </c>
    </row>
    <row r="31" spans="1:18" x14ac:dyDescent="0.25">
      <c r="A31" s="31"/>
      <c r="B31" s="31"/>
      <c r="C31" s="8">
        <v>2</v>
      </c>
      <c r="D31" s="8">
        <v>2</v>
      </c>
      <c r="E31" s="8">
        <v>2</v>
      </c>
      <c r="F31" s="8">
        <v>2</v>
      </c>
      <c r="G31" s="8">
        <v>2</v>
      </c>
      <c r="H31" s="8">
        <v>2</v>
      </c>
      <c r="I31" s="8">
        <v>2</v>
      </c>
      <c r="J31" s="8">
        <v>2</v>
      </c>
      <c r="K31" s="8">
        <v>2</v>
      </c>
      <c r="L31" s="8">
        <v>2</v>
      </c>
      <c r="M31" s="8">
        <v>2</v>
      </c>
      <c r="N31" s="8">
        <v>2</v>
      </c>
      <c r="O31" s="8">
        <v>2</v>
      </c>
      <c r="P31" s="8">
        <v>2</v>
      </c>
      <c r="Q31" s="8">
        <v>2</v>
      </c>
      <c r="R31" s="9">
        <v>2</v>
      </c>
    </row>
    <row r="32" spans="1:18" x14ac:dyDescent="0.25">
      <c r="A32" s="31"/>
      <c r="B32" s="31"/>
      <c r="C32" s="7"/>
      <c r="D32" s="7">
        <f>COUNTIF(D3:D27,2)</f>
        <v>0</v>
      </c>
      <c r="E32" s="7"/>
      <c r="F32" s="7">
        <f>COUNTIF(F3:F27,2)</f>
        <v>0</v>
      </c>
      <c r="G32" s="7"/>
      <c r="H32" s="7">
        <f>COUNTIF(H3:H27,2)</f>
        <v>0</v>
      </c>
      <c r="I32" s="7"/>
      <c r="J32" s="7">
        <f>COUNTIF(J3:J27,2)</f>
        <v>0</v>
      </c>
      <c r="K32" s="7"/>
      <c r="L32" s="7">
        <f>COUNTIF(L3:L27,2)</f>
        <v>0</v>
      </c>
      <c r="M32" s="7"/>
      <c r="N32" s="7">
        <f>COUNTIF(N3:N27,2)</f>
        <v>0</v>
      </c>
      <c r="O32" s="7"/>
      <c r="P32" s="7">
        <f>COUNTIF(P3:P27,2)</f>
        <v>0</v>
      </c>
      <c r="Q32" s="7"/>
      <c r="R32" s="10">
        <f>COUNTIF(R3:R27,2)</f>
        <v>0</v>
      </c>
    </row>
    <row r="33" spans="1:18" x14ac:dyDescent="0.25">
      <c r="A33" s="31"/>
      <c r="B33" s="31"/>
      <c r="C33" s="8">
        <v>3</v>
      </c>
      <c r="D33" s="8">
        <v>3</v>
      </c>
      <c r="E33" s="8">
        <v>3</v>
      </c>
      <c r="F33" s="8">
        <v>3</v>
      </c>
      <c r="G33" s="8">
        <v>3</v>
      </c>
      <c r="H33" s="8">
        <v>3</v>
      </c>
      <c r="I33" s="8">
        <v>3</v>
      </c>
      <c r="J33" s="8">
        <v>3</v>
      </c>
      <c r="K33" s="8">
        <v>3</v>
      </c>
      <c r="L33" s="8">
        <v>3</v>
      </c>
      <c r="M33" s="8">
        <v>3</v>
      </c>
      <c r="N33" s="8">
        <v>3</v>
      </c>
      <c r="O33" s="8">
        <v>3</v>
      </c>
      <c r="P33" s="8">
        <v>3</v>
      </c>
      <c r="Q33" s="8">
        <v>3</v>
      </c>
      <c r="R33" s="9">
        <v>3</v>
      </c>
    </row>
    <row r="34" spans="1:18" x14ac:dyDescent="0.25">
      <c r="A34" s="31"/>
      <c r="B34" s="31"/>
      <c r="C34" s="7"/>
      <c r="D34" s="7">
        <f>COUNTIF(D3:D27,3)</f>
        <v>0</v>
      </c>
      <c r="E34" s="7"/>
      <c r="F34" s="7">
        <f>COUNTIF(F3:F27,3)</f>
        <v>0</v>
      </c>
      <c r="G34" s="7"/>
      <c r="H34" s="7">
        <f>COUNTIF(H3:H27,3)</f>
        <v>0</v>
      </c>
      <c r="I34" s="7"/>
      <c r="J34" s="7">
        <f>COUNTIF(J3:J27,3)</f>
        <v>0</v>
      </c>
      <c r="K34" s="7"/>
      <c r="L34" s="7">
        <f>COUNTIF(L3:L27,3)</f>
        <v>0</v>
      </c>
      <c r="M34" s="7"/>
      <c r="N34" s="7">
        <f>COUNTIF(N3:N27,3)</f>
        <v>0</v>
      </c>
      <c r="O34" s="7"/>
      <c r="P34" s="7">
        <f>COUNTIF(P3:P27,3)</f>
        <v>0</v>
      </c>
      <c r="Q34" s="7"/>
      <c r="R34" s="10">
        <f>COUNTIF(R3:R27,3)</f>
        <v>0</v>
      </c>
    </row>
    <row r="35" spans="1:18" x14ac:dyDescent="0.25">
      <c r="A35" s="31"/>
      <c r="B35" s="31"/>
      <c r="C35" s="8">
        <v>4</v>
      </c>
      <c r="D35" s="8">
        <v>4</v>
      </c>
      <c r="E35" s="8">
        <v>4</v>
      </c>
      <c r="F35" s="8">
        <v>4</v>
      </c>
      <c r="G35" s="8">
        <v>4</v>
      </c>
      <c r="H35" s="8">
        <v>4</v>
      </c>
      <c r="I35" s="8">
        <v>4</v>
      </c>
      <c r="J35" s="8">
        <v>4</v>
      </c>
      <c r="K35" s="8">
        <v>4</v>
      </c>
      <c r="L35" s="8">
        <v>4</v>
      </c>
      <c r="M35" s="8">
        <v>4</v>
      </c>
      <c r="N35" s="8">
        <v>4</v>
      </c>
      <c r="O35" s="8">
        <v>4</v>
      </c>
      <c r="P35" s="8">
        <v>4</v>
      </c>
      <c r="Q35" s="8">
        <v>4</v>
      </c>
      <c r="R35" s="9">
        <v>4</v>
      </c>
    </row>
    <row r="36" spans="1:18" x14ac:dyDescent="0.25">
      <c r="A36" s="31"/>
      <c r="B36" s="31"/>
      <c r="C36" s="7"/>
      <c r="D36" s="7">
        <f>COUNTIF(D3:D27,4)</f>
        <v>0</v>
      </c>
      <c r="E36" s="7"/>
      <c r="F36" s="7">
        <f>COUNTIF(F3:F27,4)</f>
        <v>0</v>
      </c>
      <c r="G36" s="7"/>
      <c r="H36" s="7">
        <f>COUNTIF(H3:H27,4)</f>
        <v>0</v>
      </c>
      <c r="I36" s="7"/>
      <c r="J36" s="7">
        <f>COUNTIF(J3:J27,4)</f>
        <v>0</v>
      </c>
      <c r="K36" s="7"/>
      <c r="L36" s="7">
        <f>COUNTIF(L3:L27,4)</f>
        <v>0</v>
      </c>
      <c r="M36" s="7"/>
      <c r="N36" s="7">
        <f>COUNTIF(N3:N27,4)</f>
        <v>0</v>
      </c>
      <c r="O36" s="7"/>
      <c r="P36" s="7">
        <f>COUNTIF(P3:P27,4)</f>
        <v>0</v>
      </c>
      <c r="Q36" s="7"/>
      <c r="R36" s="10">
        <f>COUNTIF(R3:R27,4)</f>
        <v>0</v>
      </c>
    </row>
    <row r="38" spans="1:18" x14ac:dyDescent="0.25">
      <c r="A38" s="32" t="s">
        <v>60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x14ac:dyDescent="0.2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</sheetData>
  <mergeCells count="12">
    <mergeCell ref="A29:B36"/>
    <mergeCell ref="A38:R40"/>
    <mergeCell ref="B1:B2"/>
    <mergeCell ref="A1:A2"/>
    <mergeCell ref="O1:P1"/>
    <mergeCell ref="Q1:R1"/>
    <mergeCell ref="C1:D1"/>
    <mergeCell ref="E1:F1"/>
    <mergeCell ref="G1:H1"/>
    <mergeCell ref="I1:J1"/>
    <mergeCell ref="K1:L1"/>
    <mergeCell ref="M1:N1"/>
  </mergeCells>
  <dataValidations count="1">
    <dataValidation type="list" allowBlank="1" showInputMessage="1" showErrorMessage="1" sqref="C3:P27">
      <formula1>СПИСОК</formula1>
    </dataValidation>
  </dataValidations>
  <pageMargins left="0.16666666666666666" right="0.23958333333333334" top="0.75" bottom="0.75" header="0.3" footer="0.3"/>
  <pageSetup paperSize="9" orientation="landscape" r:id="rId1"/>
  <headerFooter>
    <oddHeader>&amp;L&amp;"Times New Roman,обычный"&amp;14Образовательная область "Художественно-эстетическое развитие"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view="pageLayout" topLeftCell="A16" workbookViewId="0">
      <selection activeCell="G15" sqref="G15"/>
    </sheetView>
  </sheetViews>
  <sheetFormatPr defaultRowHeight="15" x14ac:dyDescent="0.25"/>
  <cols>
    <col min="1" max="1" width="4.7109375" style="2" customWidth="1"/>
    <col min="2" max="2" width="21.5703125" customWidth="1"/>
    <col min="3" max="3" width="8.28515625" style="1" customWidth="1"/>
    <col min="4" max="4" width="8" customWidth="1"/>
    <col min="5" max="5" width="8.140625" customWidth="1"/>
    <col min="6" max="6" width="8" customWidth="1"/>
    <col min="7" max="7" width="8.140625" customWidth="1"/>
    <col min="8" max="8" width="7.7109375" customWidth="1"/>
    <col min="9" max="9" width="7.42578125" customWidth="1"/>
    <col min="10" max="10" width="7.5703125" customWidth="1"/>
    <col min="11" max="11" width="8.42578125" customWidth="1"/>
    <col min="12" max="12" width="8.7109375" customWidth="1"/>
    <col min="14" max="15" width="8.42578125" customWidth="1"/>
    <col min="16" max="16" width="8.7109375" customWidth="1"/>
  </cols>
  <sheetData>
    <row r="1" spans="1:16" s="1" customFormat="1" ht="179.25" customHeight="1" x14ac:dyDescent="0.2">
      <c r="A1" s="39" t="s">
        <v>6</v>
      </c>
      <c r="B1" s="38" t="s">
        <v>54</v>
      </c>
      <c r="C1" s="34" t="s">
        <v>33</v>
      </c>
      <c r="D1" s="34"/>
      <c r="E1" s="34" t="s">
        <v>34</v>
      </c>
      <c r="F1" s="34"/>
      <c r="G1" s="34" t="s">
        <v>35</v>
      </c>
      <c r="H1" s="34"/>
      <c r="I1" s="34" t="s">
        <v>36</v>
      </c>
      <c r="J1" s="34"/>
      <c r="K1" s="34" t="s">
        <v>37</v>
      </c>
      <c r="L1" s="34"/>
      <c r="M1" s="34" t="s">
        <v>38</v>
      </c>
      <c r="N1" s="34"/>
      <c r="O1" s="34" t="s">
        <v>16</v>
      </c>
      <c r="P1" s="34"/>
    </row>
    <row r="2" spans="1:16" s="4" customFormat="1" ht="17.25" customHeight="1" x14ac:dyDescent="0.25">
      <c r="A2" s="39"/>
      <c r="B2" s="38"/>
      <c r="C2" s="15" t="s">
        <v>17</v>
      </c>
      <c r="D2" s="13" t="s">
        <v>18</v>
      </c>
      <c r="E2" s="13" t="s">
        <v>17</v>
      </c>
      <c r="F2" s="13" t="s">
        <v>18</v>
      </c>
      <c r="G2" s="13" t="s">
        <v>17</v>
      </c>
      <c r="H2" s="13" t="s">
        <v>18</v>
      </c>
      <c r="I2" s="13" t="s">
        <v>17</v>
      </c>
      <c r="J2" s="13" t="s">
        <v>18</v>
      </c>
      <c r="K2" s="13" t="s">
        <v>17</v>
      </c>
      <c r="L2" s="13" t="s">
        <v>18</v>
      </c>
      <c r="M2" s="13" t="s">
        <v>17</v>
      </c>
      <c r="N2" s="13" t="s">
        <v>18</v>
      </c>
      <c r="O2" s="13" t="s">
        <v>17</v>
      </c>
      <c r="P2" s="13" t="s">
        <v>18</v>
      </c>
    </row>
    <row r="3" spans="1:16" x14ac:dyDescent="0.25">
      <c r="A3" s="11">
        <v>1</v>
      </c>
      <c r="B3" s="7"/>
      <c r="C3" s="1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12" t="e">
        <f t="shared" ref="P3:P27" si="0">AVERAGE(C3:N3)</f>
        <v>#DIV/0!</v>
      </c>
    </row>
    <row r="4" spans="1:16" x14ac:dyDescent="0.25">
      <c r="A4" s="11">
        <v>2</v>
      </c>
      <c r="B4" s="7"/>
      <c r="C4" s="1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12" t="e">
        <f t="shared" si="0"/>
        <v>#DIV/0!</v>
      </c>
    </row>
    <row r="5" spans="1:16" x14ac:dyDescent="0.25">
      <c r="A5" s="11">
        <v>3</v>
      </c>
      <c r="B5" s="7"/>
      <c r="C5" s="16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12" t="e">
        <f t="shared" si="0"/>
        <v>#DIV/0!</v>
      </c>
    </row>
    <row r="6" spans="1:16" x14ac:dyDescent="0.25">
      <c r="A6" s="11">
        <v>4</v>
      </c>
      <c r="B6" s="7"/>
      <c r="C6" s="1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2" t="e">
        <f t="shared" si="0"/>
        <v>#DIV/0!</v>
      </c>
    </row>
    <row r="7" spans="1:16" x14ac:dyDescent="0.25">
      <c r="A7" s="11">
        <v>5</v>
      </c>
      <c r="B7" s="7"/>
      <c r="C7" s="1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12" t="e">
        <f t="shared" si="0"/>
        <v>#DIV/0!</v>
      </c>
    </row>
    <row r="8" spans="1:16" x14ac:dyDescent="0.25">
      <c r="A8" s="11">
        <v>6</v>
      </c>
      <c r="B8" s="7"/>
      <c r="C8" s="16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12" t="e">
        <f t="shared" si="0"/>
        <v>#DIV/0!</v>
      </c>
    </row>
    <row r="9" spans="1:16" x14ac:dyDescent="0.25">
      <c r="A9" s="11">
        <v>7</v>
      </c>
      <c r="B9" s="7"/>
      <c r="C9" s="16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12" t="e">
        <f t="shared" si="0"/>
        <v>#DIV/0!</v>
      </c>
    </row>
    <row r="10" spans="1:16" x14ac:dyDescent="0.25">
      <c r="A10" s="11">
        <v>8</v>
      </c>
      <c r="B10" s="7"/>
      <c r="C10" s="16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12" t="e">
        <f t="shared" si="0"/>
        <v>#DIV/0!</v>
      </c>
    </row>
    <row r="11" spans="1:16" x14ac:dyDescent="0.25">
      <c r="A11" s="11">
        <v>9</v>
      </c>
      <c r="B11" s="7"/>
      <c r="C11" s="16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12" t="e">
        <f t="shared" si="0"/>
        <v>#DIV/0!</v>
      </c>
    </row>
    <row r="12" spans="1:16" x14ac:dyDescent="0.25">
      <c r="A12" s="11">
        <v>10</v>
      </c>
      <c r="B12" s="7"/>
      <c r="C12" s="16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12" t="e">
        <f t="shared" si="0"/>
        <v>#DIV/0!</v>
      </c>
    </row>
    <row r="13" spans="1:16" x14ac:dyDescent="0.25">
      <c r="A13" s="11">
        <v>11</v>
      </c>
      <c r="B13" s="7"/>
      <c r="C13" s="16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12" t="e">
        <f t="shared" si="0"/>
        <v>#DIV/0!</v>
      </c>
    </row>
    <row r="14" spans="1:16" x14ac:dyDescent="0.25">
      <c r="A14" s="11">
        <v>12</v>
      </c>
      <c r="B14" s="7"/>
      <c r="C14" s="16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2" t="e">
        <f t="shared" si="0"/>
        <v>#DIV/0!</v>
      </c>
    </row>
    <row r="15" spans="1:16" x14ac:dyDescent="0.25">
      <c r="A15" s="11">
        <v>13</v>
      </c>
      <c r="B15" s="7"/>
      <c r="C15" s="16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12" t="e">
        <f t="shared" si="0"/>
        <v>#DIV/0!</v>
      </c>
    </row>
    <row r="16" spans="1:16" x14ac:dyDescent="0.25">
      <c r="A16" s="11">
        <v>14</v>
      </c>
      <c r="B16" s="7"/>
      <c r="C16" s="16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12" t="e">
        <f t="shared" si="0"/>
        <v>#DIV/0!</v>
      </c>
    </row>
    <row r="17" spans="1:16" x14ac:dyDescent="0.25">
      <c r="A17" s="11">
        <v>15</v>
      </c>
      <c r="B17" s="7"/>
      <c r="C17" s="16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12" t="e">
        <f t="shared" si="0"/>
        <v>#DIV/0!</v>
      </c>
    </row>
    <row r="18" spans="1:16" x14ac:dyDescent="0.25">
      <c r="A18" s="11">
        <v>16</v>
      </c>
      <c r="B18" s="7"/>
      <c r="C18" s="16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12" t="e">
        <f t="shared" si="0"/>
        <v>#DIV/0!</v>
      </c>
    </row>
    <row r="19" spans="1:16" x14ac:dyDescent="0.25">
      <c r="A19" s="11">
        <v>17</v>
      </c>
      <c r="B19" s="7"/>
      <c r="C19" s="16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12" t="e">
        <f t="shared" si="0"/>
        <v>#DIV/0!</v>
      </c>
    </row>
    <row r="20" spans="1:16" x14ac:dyDescent="0.25">
      <c r="A20" s="11">
        <v>18</v>
      </c>
      <c r="B20" s="7"/>
      <c r="C20" s="16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12" t="e">
        <f t="shared" si="0"/>
        <v>#DIV/0!</v>
      </c>
    </row>
    <row r="21" spans="1:16" x14ac:dyDescent="0.25">
      <c r="A21" s="11">
        <v>19</v>
      </c>
      <c r="B21" s="7"/>
      <c r="C21" s="16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12" t="e">
        <f t="shared" si="0"/>
        <v>#DIV/0!</v>
      </c>
    </row>
    <row r="22" spans="1:16" x14ac:dyDescent="0.25">
      <c r="A22" s="11">
        <v>20</v>
      </c>
      <c r="B22" s="7"/>
      <c r="C22" s="16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12" t="e">
        <f t="shared" si="0"/>
        <v>#DIV/0!</v>
      </c>
    </row>
    <row r="23" spans="1:16" x14ac:dyDescent="0.25">
      <c r="A23" s="11">
        <v>21</v>
      </c>
      <c r="B23" s="7"/>
      <c r="C23" s="16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12" t="e">
        <f t="shared" si="0"/>
        <v>#DIV/0!</v>
      </c>
    </row>
    <row r="24" spans="1:16" x14ac:dyDescent="0.25">
      <c r="A24" s="11">
        <v>22</v>
      </c>
      <c r="B24" s="7"/>
      <c r="C24" s="16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12" t="e">
        <f t="shared" si="0"/>
        <v>#DIV/0!</v>
      </c>
    </row>
    <row r="25" spans="1:16" x14ac:dyDescent="0.25">
      <c r="A25" s="11">
        <v>23</v>
      </c>
      <c r="B25" s="7"/>
      <c r="C25" s="16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12" t="e">
        <f t="shared" si="0"/>
        <v>#DIV/0!</v>
      </c>
    </row>
    <row r="26" spans="1:16" x14ac:dyDescent="0.25">
      <c r="A26" s="11">
        <v>24</v>
      </c>
      <c r="B26" s="7"/>
      <c r="C26" s="16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12" t="e">
        <f t="shared" si="0"/>
        <v>#DIV/0!</v>
      </c>
    </row>
    <row r="27" spans="1:16" x14ac:dyDescent="0.25">
      <c r="A27" s="11">
        <v>25</v>
      </c>
      <c r="B27" s="7"/>
      <c r="C27" s="16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12" t="e">
        <f t="shared" si="0"/>
        <v>#DIV/0!</v>
      </c>
    </row>
    <row r="29" spans="1:16" x14ac:dyDescent="0.25">
      <c r="A29" s="31" t="s">
        <v>57</v>
      </c>
      <c r="B29" s="31"/>
      <c r="C29" s="17">
        <v>1</v>
      </c>
      <c r="D29" s="8">
        <v>1</v>
      </c>
      <c r="E29" s="8">
        <v>1</v>
      </c>
      <c r="F29" s="8">
        <v>1</v>
      </c>
      <c r="G29" s="8">
        <v>1</v>
      </c>
      <c r="H29" s="8">
        <v>1</v>
      </c>
      <c r="I29" s="8">
        <v>1</v>
      </c>
      <c r="J29" s="8">
        <v>1</v>
      </c>
      <c r="K29" s="8">
        <v>1</v>
      </c>
      <c r="L29" s="8">
        <v>1</v>
      </c>
      <c r="M29" s="8">
        <v>1</v>
      </c>
      <c r="N29" s="8">
        <v>1</v>
      </c>
      <c r="O29" s="8">
        <v>1</v>
      </c>
      <c r="P29" s="9">
        <v>1</v>
      </c>
    </row>
    <row r="30" spans="1:16" x14ac:dyDescent="0.25">
      <c r="A30" s="31"/>
      <c r="B30" s="31"/>
      <c r="C30" s="16"/>
      <c r="D30" s="7">
        <f>COUNTIF(D3:D27,1)</f>
        <v>0</v>
      </c>
      <c r="E30" s="7"/>
      <c r="F30" s="7">
        <f>COUNTIF(F3:F27,1)</f>
        <v>0</v>
      </c>
      <c r="G30" s="7"/>
      <c r="H30" s="7">
        <f>COUNTIF(H3:H27,1)</f>
        <v>0</v>
      </c>
      <c r="I30" s="7"/>
      <c r="J30" s="7">
        <f>COUNTIF(J3:J27,1)</f>
        <v>0</v>
      </c>
      <c r="K30" s="7"/>
      <c r="L30" s="7">
        <f>COUNTIF(L3:L27,1)</f>
        <v>0</v>
      </c>
      <c r="M30" s="7"/>
      <c r="N30" s="7">
        <f>COUNTIF(N3:N27,1)</f>
        <v>0</v>
      </c>
      <c r="O30" s="7"/>
      <c r="P30" s="10">
        <f>COUNTIF(P3:P27,1)</f>
        <v>0</v>
      </c>
    </row>
    <row r="31" spans="1:16" x14ac:dyDescent="0.25">
      <c r="A31" s="31"/>
      <c r="B31" s="31"/>
      <c r="C31" s="17">
        <v>2</v>
      </c>
      <c r="D31" s="8">
        <v>2</v>
      </c>
      <c r="E31" s="8">
        <v>2</v>
      </c>
      <c r="F31" s="8">
        <v>2</v>
      </c>
      <c r="G31" s="8">
        <v>2</v>
      </c>
      <c r="H31" s="8">
        <v>2</v>
      </c>
      <c r="I31" s="8">
        <v>2</v>
      </c>
      <c r="J31" s="8">
        <v>2</v>
      </c>
      <c r="K31" s="8">
        <v>2</v>
      </c>
      <c r="L31" s="8">
        <v>2</v>
      </c>
      <c r="M31" s="8">
        <v>2</v>
      </c>
      <c r="N31" s="8">
        <v>2</v>
      </c>
      <c r="O31" s="8">
        <v>2</v>
      </c>
      <c r="P31" s="9">
        <v>2</v>
      </c>
    </row>
    <row r="32" spans="1:16" x14ac:dyDescent="0.25">
      <c r="A32" s="31"/>
      <c r="B32" s="31"/>
      <c r="C32" s="16"/>
      <c r="D32" s="7">
        <f>COUNTIF(D3:D27,2)</f>
        <v>0</v>
      </c>
      <c r="E32" s="7"/>
      <c r="F32" s="7">
        <f>COUNTIF(F3:F27,2)</f>
        <v>0</v>
      </c>
      <c r="G32" s="7"/>
      <c r="H32" s="7">
        <f>COUNTIF(H3:H27,2)</f>
        <v>0</v>
      </c>
      <c r="I32" s="7"/>
      <c r="J32" s="7">
        <f>COUNTIF(J3:J27,2)</f>
        <v>0</v>
      </c>
      <c r="K32" s="7"/>
      <c r="L32" s="7">
        <f>COUNTIF(L3:L27,2)</f>
        <v>0</v>
      </c>
      <c r="M32" s="7"/>
      <c r="N32" s="7">
        <f>COUNTIF(N3:N27,2)</f>
        <v>0</v>
      </c>
      <c r="O32" s="7"/>
      <c r="P32" s="10">
        <f>COUNTIF(P3:P27,2)</f>
        <v>0</v>
      </c>
    </row>
    <row r="33" spans="1:16" x14ac:dyDescent="0.25">
      <c r="A33" s="31"/>
      <c r="B33" s="31"/>
      <c r="C33" s="17">
        <v>3</v>
      </c>
      <c r="D33" s="8">
        <v>3</v>
      </c>
      <c r="E33" s="8">
        <v>3</v>
      </c>
      <c r="F33" s="8">
        <v>3</v>
      </c>
      <c r="G33" s="8">
        <v>3</v>
      </c>
      <c r="H33" s="8">
        <v>3</v>
      </c>
      <c r="I33" s="8">
        <v>3</v>
      </c>
      <c r="J33" s="8">
        <v>3</v>
      </c>
      <c r="K33" s="8">
        <v>3</v>
      </c>
      <c r="L33" s="8">
        <v>3</v>
      </c>
      <c r="M33" s="8">
        <v>3</v>
      </c>
      <c r="N33" s="8">
        <v>3</v>
      </c>
      <c r="O33" s="8">
        <v>3</v>
      </c>
      <c r="P33" s="9">
        <v>3</v>
      </c>
    </row>
    <row r="34" spans="1:16" x14ac:dyDescent="0.25">
      <c r="A34" s="31"/>
      <c r="B34" s="31"/>
      <c r="C34" s="16"/>
      <c r="D34" s="7">
        <f>COUNTIF(D3:D27,3)</f>
        <v>0</v>
      </c>
      <c r="E34" s="7"/>
      <c r="F34" s="7">
        <f>COUNTIF(F3:F27,3)</f>
        <v>0</v>
      </c>
      <c r="G34" s="7"/>
      <c r="H34" s="7">
        <f>COUNTIF(H3:H27,3)</f>
        <v>0</v>
      </c>
      <c r="I34" s="7"/>
      <c r="J34" s="7">
        <f>COUNTIF(J3:J27,3)</f>
        <v>0</v>
      </c>
      <c r="K34" s="7"/>
      <c r="L34" s="7">
        <f>COUNTIF(L3:L27,3)</f>
        <v>0</v>
      </c>
      <c r="M34" s="7"/>
      <c r="N34" s="7">
        <f>COUNTIF(N3:N27,3)</f>
        <v>0</v>
      </c>
      <c r="O34" s="7"/>
      <c r="P34" s="10">
        <f>COUNTIF(P3:P27,3)</f>
        <v>0</v>
      </c>
    </row>
    <row r="35" spans="1:16" x14ac:dyDescent="0.25">
      <c r="A35" s="31"/>
      <c r="B35" s="31"/>
      <c r="C35" s="17">
        <v>4</v>
      </c>
      <c r="D35" s="8">
        <v>4</v>
      </c>
      <c r="E35" s="8">
        <v>4</v>
      </c>
      <c r="F35" s="8">
        <v>4</v>
      </c>
      <c r="G35" s="8">
        <v>4</v>
      </c>
      <c r="H35" s="8">
        <v>4</v>
      </c>
      <c r="I35" s="8">
        <v>4</v>
      </c>
      <c r="J35" s="8">
        <v>4</v>
      </c>
      <c r="K35" s="8">
        <v>4</v>
      </c>
      <c r="L35" s="8">
        <v>4</v>
      </c>
      <c r="M35" s="8">
        <v>4</v>
      </c>
      <c r="N35" s="8">
        <v>4</v>
      </c>
      <c r="O35" s="8">
        <v>4</v>
      </c>
      <c r="P35" s="9">
        <v>4</v>
      </c>
    </row>
    <row r="36" spans="1:16" x14ac:dyDescent="0.25">
      <c r="A36" s="31"/>
      <c r="B36" s="31"/>
      <c r="C36" s="16"/>
      <c r="D36" s="7">
        <f>COUNTIF(D3:D27,4)</f>
        <v>0</v>
      </c>
      <c r="E36" s="7"/>
      <c r="F36" s="7">
        <f>COUNTIF(F3:F27,4)</f>
        <v>0</v>
      </c>
      <c r="G36" s="7"/>
      <c r="H36" s="7">
        <f>COUNTIF(H3:H27,4)</f>
        <v>0</v>
      </c>
      <c r="I36" s="7"/>
      <c r="J36" s="7">
        <f>COUNTIF(J3:J27,4)</f>
        <v>0</v>
      </c>
      <c r="K36" s="7"/>
      <c r="L36" s="7">
        <f>COUNTIF(L3:L27,4)</f>
        <v>0</v>
      </c>
      <c r="M36" s="7"/>
      <c r="N36" s="7">
        <f>COUNTIF(N3:N27,4)</f>
        <v>0</v>
      </c>
      <c r="O36" s="7"/>
      <c r="P36" s="10">
        <f>COUNTIF(P3:P27,4)</f>
        <v>0</v>
      </c>
    </row>
    <row r="38" spans="1:16" x14ac:dyDescent="0.25">
      <c r="A38" s="32" t="s">
        <v>58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x14ac:dyDescent="0.2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</sheetData>
  <mergeCells count="11">
    <mergeCell ref="A29:B36"/>
    <mergeCell ref="A38:P40"/>
    <mergeCell ref="B1:B2"/>
    <mergeCell ref="A1:A2"/>
    <mergeCell ref="O1:P1"/>
    <mergeCell ref="C1:D1"/>
    <mergeCell ref="E1:F1"/>
    <mergeCell ref="G1:H1"/>
    <mergeCell ref="I1:J1"/>
    <mergeCell ref="K1:L1"/>
    <mergeCell ref="M1:N1"/>
  </mergeCells>
  <dataValidations count="1">
    <dataValidation type="list" allowBlank="1" showInputMessage="1" showErrorMessage="1" sqref="C3:N27">
      <formula1>СПИСОК</formula1>
    </dataValidation>
  </dataValidations>
  <pageMargins left="0.28125" right="0.1875" top="0.75" bottom="0.75" header="0.3" footer="0.3"/>
  <pageSetup paperSize="9" orientation="landscape" r:id="rId1"/>
  <headerFooter>
    <oddHeader>&amp;L&amp;"Times New Roman,обычный"&amp;14Образовательная область "Физическое развитие"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view="pageLayout" topLeftCell="A26" workbookViewId="0">
      <selection activeCell="X21" sqref="X21"/>
    </sheetView>
  </sheetViews>
  <sheetFormatPr defaultRowHeight="15" x14ac:dyDescent="0.25"/>
  <cols>
    <col min="1" max="1" width="3.42578125" customWidth="1"/>
    <col min="2" max="2" width="24" customWidth="1"/>
    <col min="3" max="3" width="4.85546875" customWidth="1"/>
    <col min="4" max="5" width="4.7109375" customWidth="1"/>
    <col min="6" max="8" width="5" customWidth="1"/>
    <col min="9" max="9" width="4.140625" customWidth="1"/>
    <col min="10" max="10" width="4.42578125" customWidth="1"/>
    <col min="11" max="11" width="5.7109375" customWidth="1"/>
    <col min="12" max="12" width="5.85546875" customWidth="1"/>
    <col min="13" max="14" width="5" customWidth="1"/>
    <col min="15" max="20" width="4.85546875" customWidth="1"/>
    <col min="21" max="21" width="4.5703125" customWidth="1"/>
    <col min="22" max="23" width="4.85546875" customWidth="1"/>
    <col min="24" max="25" width="5.140625" customWidth="1"/>
    <col min="26" max="26" width="4.5703125" customWidth="1"/>
  </cols>
  <sheetData>
    <row r="1" spans="1:26" s="3" customFormat="1" ht="216.75" customHeight="1" x14ac:dyDescent="0.25">
      <c r="A1" s="39" t="s">
        <v>6</v>
      </c>
      <c r="B1" s="38" t="s">
        <v>54</v>
      </c>
      <c r="C1" s="34" t="s">
        <v>39</v>
      </c>
      <c r="D1" s="34"/>
      <c r="E1" s="34" t="s">
        <v>40</v>
      </c>
      <c r="F1" s="34"/>
      <c r="G1" s="34" t="s">
        <v>41</v>
      </c>
      <c r="H1" s="34"/>
      <c r="I1" s="34" t="s">
        <v>42</v>
      </c>
      <c r="J1" s="34"/>
      <c r="K1" s="34" t="s">
        <v>43</v>
      </c>
      <c r="L1" s="34"/>
      <c r="M1" s="34" t="s">
        <v>44</v>
      </c>
      <c r="N1" s="34"/>
      <c r="O1" s="34" t="s">
        <v>45</v>
      </c>
      <c r="P1" s="34"/>
      <c r="Q1" s="34" t="s">
        <v>46</v>
      </c>
      <c r="R1" s="34"/>
      <c r="S1" s="34" t="s">
        <v>47</v>
      </c>
      <c r="T1" s="34"/>
      <c r="U1" s="34" t="s">
        <v>48</v>
      </c>
      <c r="V1" s="34"/>
      <c r="W1" s="34" t="s">
        <v>49</v>
      </c>
      <c r="X1" s="34"/>
      <c r="Y1" s="34" t="s">
        <v>16</v>
      </c>
      <c r="Z1" s="34"/>
    </row>
    <row r="2" spans="1:26" s="3" customFormat="1" ht="12.75" customHeight="1" x14ac:dyDescent="0.25">
      <c r="A2" s="39"/>
      <c r="B2" s="38"/>
      <c r="C2" s="15" t="s">
        <v>17</v>
      </c>
      <c r="D2" s="15" t="s">
        <v>18</v>
      </c>
      <c r="E2" s="15" t="s">
        <v>17</v>
      </c>
      <c r="F2" s="15" t="s">
        <v>18</v>
      </c>
      <c r="G2" s="15" t="s">
        <v>17</v>
      </c>
      <c r="H2" s="15" t="s">
        <v>18</v>
      </c>
      <c r="I2" s="15" t="s">
        <v>17</v>
      </c>
      <c r="J2" s="15" t="s">
        <v>18</v>
      </c>
      <c r="K2" s="15" t="s">
        <v>17</v>
      </c>
      <c r="L2" s="15" t="s">
        <v>18</v>
      </c>
      <c r="M2" s="15" t="s">
        <v>17</v>
      </c>
      <c r="N2" s="15" t="s">
        <v>18</v>
      </c>
      <c r="O2" s="15" t="s">
        <v>17</v>
      </c>
      <c r="P2" s="15" t="s">
        <v>18</v>
      </c>
      <c r="Q2" s="15" t="s">
        <v>17</v>
      </c>
      <c r="R2" s="15" t="s">
        <v>18</v>
      </c>
      <c r="S2" s="15" t="s">
        <v>17</v>
      </c>
      <c r="T2" s="15" t="s">
        <v>18</v>
      </c>
      <c r="U2" s="15" t="s">
        <v>17</v>
      </c>
      <c r="V2" s="15" t="s">
        <v>18</v>
      </c>
      <c r="W2" s="15" t="s">
        <v>17</v>
      </c>
      <c r="X2" s="15" t="s">
        <v>18</v>
      </c>
      <c r="Y2" s="15" t="s">
        <v>17</v>
      </c>
      <c r="Z2" s="15" t="s">
        <v>18</v>
      </c>
    </row>
    <row r="3" spans="1:26" x14ac:dyDescent="0.25">
      <c r="A3" s="15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12" t="e">
        <f t="shared" ref="Z3:Z27" si="0">AVERAGE(C3:X3)</f>
        <v>#DIV/0!</v>
      </c>
    </row>
    <row r="4" spans="1:26" x14ac:dyDescent="0.25">
      <c r="A4" s="15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12" t="e">
        <f t="shared" si="0"/>
        <v>#DIV/0!</v>
      </c>
    </row>
    <row r="5" spans="1:26" x14ac:dyDescent="0.25">
      <c r="A5" s="15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12" t="e">
        <f t="shared" si="0"/>
        <v>#DIV/0!</v>
      </c>
    </row>
    <row r="6" spans="1:26" x14ac:dyDescent="0.25">
      <c r="A6" s="15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12" t="e">
        <f t="shared" si="0"/>
        <v>#DIV/0!</v>
      </c>
    </row>
    <row r="7" spans="1:26" x14ac:dyDescent="0.25">
      <c r="A7" s="15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12" t="e">
        <f t="shared" si="0"/>
        <v>#DIV/0!</v>
      </c>
    </row>
    <row r="8" spans="1:26" x14ac:dyDescent="0.25">
      <c r="A8" s="15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12" t="e">
        <f t="shared" si="0"/>
        <v>#DIV/0!</v>
      </c>
    </row>
    <row r="9" spans="1:26" x14ac:dyDescent="0.25">
      <c r="A9" s="15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12" t="e">
        <f t="shared" si="0"/>
        <v>#DIV/0!</v>
      </c>
    </row>
    <row r="10" spans="1:26" x14ac:dyDescent="0.25">
      <c r="A10" s="15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12" t="e">
        <f t="shared" si="0"/>
        <v>#DIV/0!</v>
      </c>
    </row>
    <row r="11" spans="1:26" x14ac:dyDescent="0.25">
      <c r="A11" s="15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12" t="e">
        <f t="shared" si="0"/>
        <v>#DIV/0!</v>
      </c>
    </row>
    <row r="12" spans="1:26" x14ac:dyDescent="0.25">
      <c r="A12" s="15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12" t="e">
        <f t="shared" si="0"/>
        <v>#DIV/0!</v>
      </c>
    </row>
    <row r="13" spans="1:26" x14ac:dyDescent="0.25">
      <c r="A13" s="15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12" t="e">
        <f t="shared" si="0"/>
        <v>#DIV/0!</v>
      </c>
    </row>
    <row r="14" spans="1:26" x14ac:dyDescent="0.25">
      <c r="A14" s="15">
        <v>12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12" t="e">
        <f t="shared" si="0"/>
        <v>#DIV/0!</v>
      </c>
    </row>
    <row r="15" spans="1:26" x14ac:dyDescent="0.25">
      <c r="A15" s="15">
        <v>13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12" t="e">
        <f t="shared" si="0"/>
        <v>#DIV/0!</v>
      </c>
    </row>
    <row r="16" spans="1:26" x14ac:dyDescent="0.25">
      <c r="A16" s="15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12" t="e">
        <f t="shared" si="0"/>
        <v>#DIV/0!</v>
      </c>
    </row>
    <row r="17" spans="1:26" x14ac:dyDescent="0.25">
      <c r="A17" s="15">
        <v>15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12" t="e">
        <f t="shared" si="0"/>
        <v>#DIV/0!</v>
      </c>
    </row>
    <row r="18" spans="1:26" x14ac:dyDescent="0.25">
      <c r="A18" s="15">
        <v>16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12" t="e">
        <f t="shared" si="0"/>
        <v>#DIV/0!</v>
      </c>
    </row>
    <row r="19" spans="1:26" x14ac:dyDescent="0.25">
      <c r="A19" s="15">
        <v>17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12" t="e">
        <f t="shared" si="0"/>
        <v>#DIV/0!</v>
      </c>
    </row>
    <row r="20" spans="1:26" x14ac:dyDescent="0.25">
      <c r="A20" s="15">
        <v>18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12" t="e">
        <f t="shared" si="0"/>
        <v>#DIV/0!</v>
      </c>
    </row>
    <row r="21" spans="1:26" x14ac:dyDescent="0.25">
      <c r="A21" s="15">
        <v>19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12" t="e">
        <f t="shared" si="0"/>
        <v>#DIV/0!</v>
      </c>
    </row>
    <row r="22" spans="1:26" x14ac:dyDescent="0.25">
      <c r="A22" s="15">
        <v>20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12" t="e">
        <f t="shared" si="0"/>
        <v>#DIV/0!</v>
      </c>
    </row>
    <row r="23" spans="1:26" x14ac:dyDescent="0.25">
      <c r="A23" s="15">
        <v>21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12" t="e">
        <f t="shared" si="0"/>
        <v>#DIV/0!</v>
      </c>
    </row>
    <row r="24" spans="1:26" x14ac:dyDescent="0.25">
      <c r="A24" s="15">
        <v>22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12" t="e">
        <f t="shared" si="0"/>
        <v>#DIV/0!</v>
      </c>
    </row>
    <row r="25" spans="1:26" x14ac:dyDescent="0.25">
      <c r="A25" s="15">
        <v>23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12" t="e">
        <f t="shared" si="0"/>
        <v>#DIV/0!</v>
      </c>
    </row>
    <row r="26" spans="1:26" x14ac:dyDescent="0.25">
      <c r="A26" s="15">
        <v>24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12" t="e">
        <f t="shared" si="0"/>
        <v>#DIV/0!</v>
      </c>
    </row>
    <row r="27" spans="1:26" x14ac:dyDescent="0.25">
      <c r="A27" s="15">
        <v>25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12" t="e">
        <f t="shared" si="0"/>
        <v>#DIV/0!</v>
      </c>
    </row>
    <row r="29" spans="1:26" x14ac:dyDescent="0.25">
      <c r="A29" s="31" t="s">
        <v>57</v>
      </c>
      <c r="B29" s="31"/>
      <c r="C29" s="8">
        <v>1</v>
      </c>
      <c r="D29" s="8">
        <v>1</v>
      </c>
      <c r="E29" s="8">
        <v>1</v>
      </c>
      <c r="F29" s="8">
        <v>1</v>
      </c>
      <c r="G29" s="8">
        <v>1</v>
      </c>
      <c r="H29" s="8">
        <v>1</v>
      </c>
      <c r="I29" s="8">
        <v>1</v>
      </c>
      <c r="J29" s="8">
        <v>1</v>
      </c>
      <c r="K29" s="8">
        <v>1</v>
      </c>
      <c r="L29" s="8">
        <v>1</v>
      </c>
      <c r="M29" s="8">
        <v>1</v>
      </c>
      <c r="N29" s="8">
        <v>1</v>
      </c>
      <c r="O29" s="8">
        <v>1</v>
      </c>
      <c r="P29" s="8">
        <v>1</v>
      </c>
      <c r="Q29" s="8">
        <v>1</v>
      </c>
      <c r="R29" s="8">
        <v>1</v>
      </c>
      <c r="S29" s="8">
        <v>1</v>
      </c>
      <c r="T29" s="8">
        <v>1</v>
      </c>
      <c r="U29" s="8">
        <v>1</v>
      </c>
      <c r="V29" s="8">
        <v>1</v>
      </c>
      <c r="W29" s="8">
        <v>1</v>
      </c>
      <c r="X29" s="8">
        <v>1</v>
      </c>
      <c r="Y29" s="8">
        <v>1</v>
      </c>
      <c r="Z29" s="9">
        <v>1</v>
      </c>
    </row>
    <row r="30" spans="1:26" x14ac:dyDescent="0.25">
      <c r="A30" s="31"/>
      <c r="B30" s="31"/>
      <c r="C30" s="7"/>
      <c r="D30" s="7">
        <f>COUNTIF(D3:D27,1)</f>
        <v>0</v>
      </c>
      <c r="E30" s="7"/>
      <c r="F30" s="7">
        <f>COUNTIF(F3:F27,1)</f>
        <v>0</v>
      </c>
      <c r="G30" s="7"/>
      <c r="H30" s="7">
        <f>COUNTIF(H3:H27,1)</f>
        <v>0</v>
      </c>
      <c r="I30" s="7"/>
      <c r="J30" s="7">
        <f>COUNTIF(J3:J27,1)</f>
        <v>0</v>
      </c>
      <c r="K30" s="7"/>
      <c r="L30" s="7">
        <f>COUNTIF(L3:L27,1)</f>
        <v>0</v>
      </c>
      <c r="M30" s="7"/>
      <c r="N30" s="7">
        <f>COUNTIF(N3:N27,1)</f>
        <v>0</v>
      </c>
      <c r="O30" s="7"/>
      <c r="P30" s="7">
        <f>COUNTIF(P3:P27,1)</f>
        <v>0</v>
      </c>
      <c r="Q30" s="7"/>
      <c r="R30" s="7">
        <f>COUNTIF(R3:R27,1)</f>
        <v>0</v>
      </c>
      <c r="S30" s="7"/>
      <c r="T30" s="7">
        <f>COUNTIF(T3:T27,1)</f>
        <v>0</v>
      </c>
      <c r="U30" s="7"/>
      <c r="V30" s="7">
        <f>COUNTIF(V3:V27,1)</f>
        <v>0</v>
      </c>
      <c r="W30" s="7"/>
      <c r="X30" s="7">
        <f>COUNTIF(X3:X27,1)</f>
        <v>0</v>
      </c>
      <c r="Y30" s="7"/>
      <c r="Z30" s="10">
        <f>COUNTIF(Z3:Z27,1)</f>
        <v>0</v>
      </c>
    </row>
    <row r="31" spans="1:26" x14ac:dyDescent="0.25">
      <c r="A31" s="31"/>
      <c r="B31" s="31"/>
      <c r="C31" s="8">
        <v>2</v>
      </c>
      <c r="D31" s="8">
        <v>2</v>
      </c>
      <c r="E31" s="8">
        <v>2</v>
      </c>
      <c r="F31" s="8">
        <v>2</v>
      </c>
      <c r="G31" s="8">
        <v>2</v>
      </c>
      <c r="H31" s="8">
        <v>2</v>
      </c>
      <c r="I31" s="8">
        <v>2</v>
      </c>
      <c r="J31" s="8">
        <v>2</v>
      </c>
      <c r="K31" s="8">
        <v>2</v>
      </c>
      <c r="L31" s="8">
        <v>2</v>
      </c>
      <c r="M31" s="8">
        <v>2</v>
      </c>
      <c r="N31" s="8">
        <v>2</v>
      </c>
      <c r="O31" s="8">
        <v>2</v>
      </c>
      <c r="P31" s="8">
        <v>2</v>
      </c>
      <c r="Q31" s="8">
        <v>2</v>
      </c>
      <c r="R31" s="8">
        <v>2</v>
      </c>
      <c r="S31" s="8">
        <v>2</v>
      </c>
      <c r="T31" s="8">
        <v>2</v>
      </c>
      <c r="U31" s="8">
        <v>2</v>
      </c>
      <c r="V31" s="8">
        <v>2</v>
      </c>
      <c r="W31" s="8">
        <v>2</v>
      </c>
      <c r="X31" s="8">
        <v>2</v>
      </c>
      <c r="Y31" s="8">
        <v>2</v>
      </c>
      <c r="Z31" s="9">
        <v>2</v>
      </c>
    </row>
    <row r="32" spans="1:26" x14ac:dyDescent="0.25">
      <c r="A32" s="31"/>
      <c r="B32" s="31"/>
      <c r="C32" s="7"/>
      <c r="D32" s="7">
        <f>COUNTIF(D3:D27,2)</f>
        <v>0</v>
      </c>
      <c r="E32" s="7"/>
      <c r="F32" s="7">
        <f>COUNTIF(F3:F27,2)</f>
        <v>0</v>
      </c>
      <c r="G32" s="7"/>
      <c r="H32" s="7">
        <f>COUNTIF(H3:H27,2)</f>
        <v>0</v>
      </c>
      <c r="I32" s="7"/>
      <c r="J32" s="7">
        <f>COUNTIF(J3:J27,2)</f>
        <v>0</v>
      </c>
      <c r="K32" s="7"/>
      <c r="L32" s="7">
        <f>COUNTIF(L3:L27,2)</f>
        <v>0</v>
      </c>
      <c r="M32" s="7"/>
      <c r="N32" s="7">
        <f>COUNTIF(N3:N27,2)</f>
        <v>0</v>
      </c>
      <c r="O32" s="7"/>
      <c r="P32" s="7">
        <f>COUNTIF(P3:P27,2)</f>
        <v>0</v>
      </c>
      <c r="Q32" s="7"/>
      <c r="R32" s="7">
        <f>COUNTIF(R3:R27,2)</f>
        <v>0</v>
      </c>
      <c r="S32" s="7"/>
      <c r="T32" s="7">
        <f>COUNTIF(T3:T27,2)</f>
        <v>0</v>
      </c>
      <c r="U32" s="7"/>
      <c r="V32" s="7">
        <f>COUNTIF(V3:V27,2)</f>
        <v>0</v>
      </c>
      <c r="W32" s="7"/>
      <c r="X32" s="7">
        <f>COUNTIF(X3:X27,2)</f>
        <v>0</v>
      </c>
      <c r="Y32" s="7"/>
      <c r="Z32" s="10">
        <f>COUNTIF(Z3:Z27,2)</f>
        <v>0</v>
      </c>
    </row>
    <row r="33" spans="1:26" x14ac:dyDescent="0.25">
      <c r="A33" s="31"/>
      <c r="B33" s="31"/>
      <c r="C33" s="8">
        <v>3</v>
      </c>
      <c r="D33" s="8">
        <v>3</v>
      </c>
      <c r="E33" s="8">
        <v>3</v>
      </c>
      <c r="F33" s="8">
        <v>3</v>
      </c>
      <c r="G33" s="8">
        <v>3</v>
      </c>
      <c r="H33" s="8">
        <v>3</v>
      </c>
      <c r="I33" s="8">
        <v>3</v>
      </c>
      <c r="J33" s="8">
        <v>3</v>
      </c>
      <c r="K33" s="8">
        <v>3</v>
      </c>
      <c r="L33" s="8">
        <v>3</v>
      </c>
      <c r="M33" s="8">
        <v>3</v>
      </c>
      <c r="N33" s="8">
        <v>3</v>
      </c>
      <c r="O33" s="8">
        <v>3</v>
      </c>
      <c r="P33" s="8">
        <v>3</v>
      </c>
      <c r="Q33" s="8">
        <v>3</v>
      </c>
      <c r="R33" s="8">
        <v>3</v>
      </c>
      <c r="S33" s="8">
        <v>3</v>
      </c>
      <c r="T33" s="8">
        <v>3</v>
      </c>
      <c r="U33" s="8">
        <v>3</v>
      </c>
      <c r="V33" s="8">
        <v>3</v>
      </c>
      <c r="W33" s="8">
        <v>3</v>
      </c>
      <c r="X33" s="8">
        <v>3</v>
      </c>
      <c r="Y33" s="8">
        <v>3</v>
      </c>
      <c r="Z33" s="9">
        <v>3</v>
      </c>
    </row>
    <row r="34" spans="1:26" x14ac:dyDescent="0.25">
      <c r="A34" s="31"/>
      <c r="B34" s="31"/>
      <c r="C34" s="7"/>
      <c r="D34" s="7">
        <f>COUNTIF(D3:D27,3)</f>
        <v>0</v>
      </c>
      <c r="E34" s="7"/>
      <c r="F34" s="7">
        <f>COUNTIF(F3:F27,3)</f>
        <v>0</v>
      </c>
      <c r="G34" s="7"/>
      <c r="H34" s="7">
        <f>COUNTIF(H3:H27,3)</f>
        <v>0</v>
      </c>
      <c r="I34" s="7"/>
      <c r="J34" s="7">
        <f>COUNTIF(J3:J27,3)</f>
        <v>0</v>
      </c>
      <c r="K34" s="7"/>
      <c r="L34" s="7">
        <f>COUNTIF(L3:L27,3)</f>
        <v>0</v>
      </c>
      <c r="M34" s="7"/>
      <c r="N34" s="7">
        <f>COUNTIF(N3:N27,3)</f>
        <v>0</v>
      </c>
      <c r="O34" s="7"/>
      <c r="P34" s="7">
        <f>COUNTIF(P3:P27,3)</f>
        <v>0</v>
      </c>
      <c r="Q34" s="7"/>
      <c r="R34" s="7">
        <f>COUNTIF(R3:R27,3)</f>
        <v>0</v>
      </c>
      <c r="S34" s="7"/>
      <c r="T34" s="7">
        <f>COUNTIF(T3:T27,3)</f>
        <v>0</v>
      </c>
      <c r="U34" s="7"/>
      <c r="V34" s="7">
        <f>COUNTIF(V3:V27,3)</f>
        <v>0</v>
      </c>
      <c r="W34" s="7"/>
      <c r="X34" s="7">
        <f>COUNTIF(X3:X27,3)</f>
        <v>0</v>
      </c>
      <c r="Y34" s="7"/>
      <c r="Z34" s="10">
        <f>COUNTIF(Z3:Z27,3)</f>
        <v>0</v>
      </c>
    </row>
    <row r="35" spans="1:26" x14ac:dyDescent="0.25">
      <c r="A35" s="31"/>
      <c r="B35" s="31"/>
      <c r="C35" s="8">
        <v>4</v>
      </c>
      <c r="D35" s="8">
        <v>4</v>
      </c>
      <c r="E35" s="8">
        <v>4</v>
      </c>
      <c r="F35" s="8">
        <v>4</v>
      </c>
      <c r="G35" s="8">
        <v>4</v>
      </c>
      <c r="H35" s="8">
        <v>4</v>
      </c>
      <c r="I35" s="8">
        <v>4</v>
      </c>
      <c r="J35" s="8">
        <v>4</v>
      </c>
      <c r="K35" s="8">
        <v>4</v>
      </c>
      <c r="L35" s="8">
        <v>4</v>
      </c>
      <c r="M35" s="8">
        <v>4</v>
      </c>
      <c r="N35" s="8">
        <v>4</v>
      </c>
      <c r="O35" s="8">
        <v>4</v>
      </c>
      <c r="P35" s="8">
        <v>4</v>
      </c>
      <c r="Q35" s="8">
        <v>4</v>
      </c>
      <c r="R35" s="8">
        <v>4</v>
      </c>
      <c r="S35" s="8">
        <v>4</v>
      </c>
      <c r="T35" s="8">
        <v>4</v>
      </c>
      <c r="U35" s="8">
        <v>4</v>
      </c>
      <c r="V35" s="8">
        <v>4</v>
      </c>
      <c r="W35" s="8">
        <v>4</v>
      </c>
      <c r="X35" s="8">
        <v>4</v>
      </c>
      <c r="Y35" s="8">
        <v>4</v>
      </c>
      <c r="Z35" s="9">
        <v>4</v>
      </c>
    </row>
    <row r="36" spans="1:26" x14ac:dyDescent="0.25">
      <c r="A36" s="31"/>
      <c r="B36" s="31"/>
      <c r="C36" s="7"/>
      <c r="D36" s="7">
        <f>COUNTIF(D3:D27,4)</f>
        <v>0</v>
      </c>
      <c r="E36" s="7"/>
      <c r="F36" s="7">
        <f>COUNTIF(F3:F27,4)</f>
        <v>0</v>
      </c>
      <c r="G36" s="7"/>
      <c r="H36" s="7">
        <f>COUNTIF(H3:H27,4)</f>
        <v>0</v>
      </c>
      <c r="I36" s="7"/>
      <c r="J36" s="7">
        <f>COUNTIF(J3:J27,4)</f>
        <v>0</v>
      </c>
      <c r="K36" s="7"/>
      <c r="L36" s="7">
        <f>COUNTIF(L3:L27,4)</f>
        <v>0</v>
      </c>
      <c r="M36" s="7"/>
      <c r="N36" s="7">
        <f>COUNTIF(N3:N27,4)</f>
        <v>0</v>
      </c>
      <c r="O36" s="7"/>
      <c r="P36" s="7">
        <f>COUNTIF(P3:P27,4)</f>
        <v>0</v>
      </c>
      <c r="Q36" s="7"/>
      <c r="R36" s="7">
        <f>COUNTIF(R3:R27,4)</f>
        <v>0</v>
      </c>
      <c r="S36" s="7"/>
      <c r="T36" s="7">
        <f>COUNTIF(T3:T27,4)</f>
        <v>0</v>
      </c>
      <c r="U36" s="7"/>
      <c r="V36" s="7">
        <f>COUNTIF(V3:V27,4)</f>
        <v>0</v>
      </c>
      <c r="W36" s="7"/>
      <c r="X36" s="7">
        <f>COUNTIF(X3:X27,4)</f>
        <v>0</v>
      </c>
      <c r="Y36" s="7"/>
      <c r="Z36" s="10">
        <f>COUNTIF(Z3:Z27,4)</f>
        <v>0</v>
      </c>
    </row>
    <row r="38" spans="1:26" x14ac:dyDescent="0.25">
      <c r="A38" s="40" t="s">
        <v>58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2"/>
    </row>
    <row r="39" spans="1:26" x14ac:dyDescent="0.25">
      <c r="A39" s="43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5"/>
    </row>
    <row r="40" spans="1:26" x14ac:dyDescent="0.25">
      <c r="A40" s="46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8"/>
    </row>
  </sheetData>
  <mergeCells count="16">
    <mergeCell ref="A29:B36"/>
    <mergeCell ref="A38:Z40"/>
    <mergeCell ref="B1:B2"/>
    <mergeCell ref="A1:A2"/>
    <mergeCell ref="Y1:Z1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</mergeCells>
  <dataValidations count="1">
    <dataValidation type="list" allowBlank="1" showInputMessage="1" showErrorMessage="1" sqref="C3:X27">
      <formula1>СПИСОК</formula1>
    </dataValidation>
  </dataValidations>
  <pageMargins left="0.15625" right="0.11458333333333333" top="0.75" bottom="0.75" header="0.3" footer="0.3"/>
  <pageSetup paperSize="9" orientation="landscape" r:id="rId1"/>
  <headerFooter>
    <oddHeader>&amp;L&amp;"Times New Roman,обычный"&amp;14Образовательная область "Познавательное развитие"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view="pageLayout" topLeftCell="A35" workbookViewId="0">
      <selection activeCell="B27" sqref="B27"/>
    </sheetView>
  </sheetViews>
  <sheetFormatPr defaultRowHeight="15" x14ac:dyDescent="0.25"/>
  <cols>
    <col min="1" max="1" width="5.28515625" customWidth="1"/>
    <col min="2" max="2" width="23" customWidth="1"/>
  </cols>
  <sheetData>
    <row r="1" spans="1:14" ht="42.75" customHeight="1" x14ac:dyDescent="0.25">
      <c r="A1" s="38" t="s">
        <v>6</v>
      </c>
      <c r="B1" s="38" t="s">
        <v>54</v>
      </c>
      <c r="C1" s="56" t="s">
        <v>0</v>
      </c>
      <c r="D1" s="56"/>
      <c r="E1" s="38" t="s">
        <v>1</v>
      </c>
      <c r="F1" s="38"/>
      <c r="G1" s="56" t="s">
        <v>2</v>
      </c>
      <c r="H1" s="56"/>
      <c r="I1" s="56" t="s">
        <v>3</v>
      </c>
      <c r="J1" s="56"/>
      <c r="K1" s="56" t="s">
        <v>4</v>
      </c>
      <c r="L1" s="56"/>
      <c r="M1" s="38" t="s">
        <v>5</v>
      </c>
      <c r="N1" s="38"/>
    </row>
    <row r="2" spans="1:14" x14ac:dyDescent="0.25">
      <c r="A2" s="38"/>
      <c r="B2" s="38"/>
      <c r="C2" s="6" t="s">
        <v>17</v>
      </c>
      <c r="D2" s="6" t="s">
        <v>18</v>
      </c>
      <c r="E2" s="6" t="s">
        <v>17</v>
      </c>
      <c r="F2" s="6" t="s">
        <v>18</v>
      </c>
      <c r="G2" s="6" t="s">
        <v>17</v>
      </c>
      <c r="H2" s="6" t="s">
        <v>18</v>
      </c>
      <c r="I2" s="6" t="s">
        <v>17</v>
      </c>
      <c r="J2" s="6" t="s">
        <v>18</v>
      </c>
      <c r="K2" s="6" t="s">
        <v>17</v>
      </c>
      <c r="L2" s="6" t="s">
        <v>18</v>
      </c>
      <c r="M2" s="6" t="s">
        <v>17</v>
      </c>
      <c r="N2" s="6" t="s">
        <v>18</v>
      </c>
    </row>
    <row r="3" spans="1:14" x14ac:dyDescent="0.25">
      <c r="A3" s="7">
        <v>1</v>
      </c>
      <c r="B3" s="7"/>
      <c r="C3" s="7"/>
      <c r="D3" s="14"/>
      <c r="E3" s="7"/>
      <c r="F3" s="14"/>
      <c r="G3" s="7"/>
      <c r="H3" s="14"/>
      <c r="I3" s="7"/>
      <c r="J3" s="14"/>
      <c r="K3" s="7"/>
      <c r="L3" s="14"/>
      <c r="M3" s="7"/>
      <c r="N3" s="12" t="e">
        <f>AVERAGE(C3:L3)</f>
        <v>#DIV/0!</v>
      </c>
    </row>
    <row r="4" spans="1:14" x14ac:dyDescent="0.25">
      <c r="A4" s="7">
        <v>2</v>
      </c>
      <c r="B4" s="7"/>
      <c r="C4" s="7"/>
      <c r="D4" s="14"/>
      <c r="E4" s="7"/>
      <c r="F4" s="14"/>
      <c r="G4" s="7"/>
      <c r="H4" s="14"/>
      <c r="I4" s="7"/>
      <c r="J4" s="14"/>
      <c r="K4" s="7"/>
      <c r="L4" s="14"/>
      <c r="M4" s="7"/>
      <c r="N4" s="12" t="e">
        <f t="shared" ref="N4:N26" si="0">AVERAGE(C4:L4)</f>
        <v>#DIV/0!</v>
      </c>
    </row>
    <row r="5" spans="1:14" x14ac:dyDescent="0.25">
      <c r="A5" s="7">
        <v>3</v>
      </c>
      <c r="B5" s="7"/>
      <c r="C5" s="7"/>
      <c r="D5" s="14"/>
      <c r="E5" s="7"/>
      <c r="F5" s="14"/>
      <c r="G5" s="7"/>
      <c r="H5" s="14"/>
      <c r="I5" s="7"/>
      <c r="J5" s="14"/>
      <c r="K5" s="7"/>
      <c r="L5" s="14"/>
      <c r="M5" s="7"/>
      <c r="N5" s="12" t="e">
        <f t="shared" si="0"/>
        <v>#DIV/0!</v>
      </c>
    </row>
    <row r="6" spans="1:14" x14ac:dyDescent="0.25">
      <c r="A6" s="7">
        <v>4</v>
      </c>
      <c r="B6" s="7"/>
      <c r="C6" s="7"/>
      <c r="D6" s="14"/>
      <c r="E6" s="7"/>
      <c r="F6" s="14"/>
      <c r="G6" s="7"/>
      <c r="H6" s="14"/>
      <c r="I6" s="7"/>
      <c r="J6" s="14"/>
      <c r="K6" s="7"/>
      <c r="L6" s="14"/>
      <c r="M6" s="7"/>
      <c r="N6" s="12" t="e">
        <f t="shared" si="0"/>
        <v>#DIV/0!</v>
      </c>
    </row>
    <row r="7" spans="1:14" x14ac:dyDescent="0.25">
      <c r="A7" s="7">
        <v>5</v>
      </c>
      <c r="B7" s="7"/>
      <c r="C7" s="7"/>
      <c r="D7" s="14"/>
      <c r="E7" s="7"/>
      <c r="F7" s="14"/>
      <c r="G7" s="7"/>
      <c r="H7" s="14"/>
      <c r="I7" s="7"/>
      <c r="J7" s="14"/>
      <c r="K7" s="7"/>
      <c r="L7" s="14"/>
      <c r="M7" s="7"/>
      <c r="N7" s="12" t="e">
        <f t="shared" si="0"/>
        <v>#DIV/0!</v>
      </c>
    </row>
    <row r="8" spans="1:14" x14ac:dyDescent="0.25">
      <c r="A8" s="7">
        <v>6</v>
      </c>
      <c r="B8" s="7"/>
      <c r="C8" s="7"/>
      <c r="D8" s="14"/>
      <c r="E8" s="7"/>
      <c r="F8" s="14"/>
      <c r="G8" s="7"/>
      <c r="H8" s="14"/>
      <c r="I8" s="7"/>
      <c r="J8" s="14"/>
      <c r="K8" s="7"/>
      <c r="L8" s="14"/>
      <c r="M8" s="7"/>
      <c r="N8" s="12" t="e">
        <f t="shared" si="0"/>
        <v>#DIV/0!</v>
      </c>
    </row>
    <row r="9" spans="1:14" x14ac:dyDescent="0.25">
      <c r="A9" s="7">
        <v>7</v>
      </c>
      <c r="B9" s="7"/>
      <c r="C9" s="7"/>
      <c r="D9" s="14"/>
      <c r="E9" s="7"/>
      <c r="F9" s="14"/>
      <c r="G9" s="7"/>
      <c r="H9" s="14"/>
      <c r="I9" s="7"/>
      <c r="J9" s="14"/>
      <c r="K9" s="7"/>
      <c r="L9" s="14"/>
      <c r="M9" s="7"/>
      <c r="N9" s="12" t="e">
        <f t="shared" si="0"/>
        <v>#DIV/0!</v>
      </c>
    </row>
    <row r="10" spans="1:14" x14ac:dyDescent="0.25">
      <c r="A10" s="7">
        <v>8</v>
      </c>
      <c r="B10" s="7"/>
      <c r="C10" s="7"/>
      <c r="D10" s="14"/>
      <c r="E10" s="7"/>
      <c r="F10" s="14"/>
      <c r="G10" s="7"/>
      <c r="H10" s="14"/>
      <c r="I10" s="7"/>
      <c r="J10" s="14"/>
      <c r="K10" s="7"/>
      <c r="L10" s="14"/>
      <c r="M10" s="7"/>
      <c r="N10" s="12" t="e">
        <f t="shared" si="0"/>
        <v>#DIV/0!</v>
      </c>
    </row>
    <row r="11" spans="1:14" x14ac:dyDescent="0.25">
      <c r="A11" s="7">
        <v>9</v>
      </c>
      <c r="B11" s="7"/>
      <c r="C11" s="7"/>
      <c r="D11" s="14"/>
      <c r="E11" s="7"/>
      <c r="F11" s="14"/>
      <c r="G11" s="7"/>
      <c r="H11" s="14"/>
      <c r="I11" s="7"/>
      <c r="J11" s="14"/>
      <c r="K11" s="7"/>
      <c r="L11" s="14"/>
      <c r="M11" s="7"/>
      <c r="N11" s="12" t="e">
        <f t="shared" si="0"/>
        <v>#DIV/0!</v>
      </c>
    </row>
    <row r="12" spans="1:14" x14ac:dyDescent="0.25">
      <c r="A12" s="7">
        <v>10</v>
      </c>
      <c r="B12" s="7"/>
      <c r="C12" s="7"/>
      <c r="D12" s="14"/>
      <c r="E12" s="7"/>
      <c r="F12" s="14"/>
      <c r="G12" s="7"/>
      <c r="H12" s="14"/>
      <c r="I12" s="7"/>
      <c r="J12" s="14"/>
      <c r="K12" s="7"/>
      <c r="L12" s="14"/>
      <c r="M12" s="7"/>
      <c r="N12" s="12" t="e">
        <f t="shared" si="0"/>
        <v>#DIV/0!</v>
      </c>
    </row>
    <row r="13" spans="1:14" x14ac:dyDescent="0.25">
      <c r="A13" s="7">
        <v>11</v>
      </c>
      <c r="B13" s="7"/>
      <c r="C13" s="7"/>
      <c r="D13" s="14"/>
      <c r="E13" s="7"/>
      <c r="F13" s="14"/>
      <c r="G13" s="7"/>
      <c r="H13" s="14"/>
      <c r="I13" s="7"/>
      <c r="J13" s="14"/>
      <c r="K13" s="7"/>
      <c r="L13" s="14"/>
      <c r="M13" s="7"/>
      <c r="N13" s="12" t="e">
        <f t="shared" si="0"/>
        <v>#DIV/0!</v>
      </c>
    </row>
    <row r="14" spans="1:14" x14ac:dyDescent="0.25">
      <c r="A14" s="7">
        <v>12</v>
      </c>
      <c r="B14" s="7"/>
      <c r="C14" s="7"/>
      <c r="D14" s="14"/>
      <c r="E14" s="7"/>
      <c r="F14" s="14"/>
      <c r="G14" s="7"/>
      <c r="H14" s="14"/>
      <c r="I14" s="7"/>
      <c r="J14" s="14"/>
      <c r="K14" s="7"/>
      <c r="L14" s="14"/>
      <c r="M14" s="7"/>
      <c r="N14" s="12" t="e">
        <f t="shared" si="0"/>
        <v>#DIV/0!</v>
      </c>
    </row>
    <row r="15" spans="1:14" x14ac:dyDescent="0.25">
      <c r="A15" s="7">
        <v>13</v>
      </c>
      <c r="B15" s="7"/>
      <c r="C15" s="7"/>
      <c r="D15" s="14"/>
      <c r="E15" s="7"/>
      <c r="F15" s="14"/>
      <c r="G15" s="7"/>
      <c r="H15" s="14"/>
      <c r="I15" s="7"/>
      <c r="J15" s="14"/>
      <c r="K15" s="7"/>
      <c r="L15" s="14"/>
      <c r="M15" s="7"/>
      <c r="N15" s="12" t="e">
        <f t="shared" si="0"/>
        <v>#DIV/0!</v>
      </c>
    </row>
    <row r="16" spans="1:14" x14ac:dyDescent="0.25">
      <c r="A16" s="7">
        <v>14</v>
      </c>
      <c r="B16" s="7"/>
      <c r="C16" s="7"/>
      <c r="D16" s="14"/>
      <c r="E16" s="7"/>
      <c r="F16" s="14"/>
      <c r="G16" s="7"/>
      <c r="H16" s="14"/>
      <c r="I16" s="7"/>
      <c r="J16" s="14"/>
      <c r="K16" s="7"/>
      <c r="L16" s="14"/>
      <c r="M16" s="7"/>
      <c r="N16" s="12" t="e">
        <f t="shared" si="0"/>
        <v>#DIV/0!</v>
      </c>
    </row>
    <row r="17" spans="1:14" x14ac:dyDescent="0.25">
      <c r="A17" s="7">
        <v>15</v>
      </c>
      <c r="B17" s="7"/>
      <c r="C17" s="7"/>
      <c r="D17" s="14"/>
      <c r="E17" s="7"/>
      <c r="F17" s="14"/>
      <c r="G17" s="7"/>
      <c r="H17" s="14"/>
      <c r="I17" s="7"/>
      <c r="J17" s="14"/>
      <c r="K17" s="7"/>
      <c r="L17" s="14"/>
      <c r="M17" s="7"/>
      <c r="N17" s="12" t="e">
        <f t="shared" si="0"/>
        <v>#DIV/0!</v>
      </c>
    </row>
    <row r="18" spans="1:14" x14ac:dyDescent="0.25">
      <c r="A18" s="7">
        <v>16</v>
      </c>
      <c r="B18" s="7"/>
      <c r="C18" s="7"/>
      <c r="D18" s="14"/>
      <c r="E18" s="7"/>
      <c r="F18" s="14"/>
      <c r="G18" s="7"/>
      <c r="H18" s="14"/>
      <c r="I18" s="7"/>
      <c r="J18" s="14"/>
      <c r="K18" s="7"/>
      <c r="L18" s="14"/>
      <c r="M18" s="7"/>
      <c r="N18" s="12" t="e">
        <f t="shared" si="0"/>
        <v>#DIV/0!</v>
      </c>
    </row>
    <row r="19" spans="1:14" x14ac:dyDescent="0.25">
      <c r="A19" s="7">
        <v>17</v>
      </c>
      <c r="B19" s="7"/>
      <c r="C19" s="7"/>
      <c r="D19" s="14"/>
      <c r="E19" s="7"/>
      <c r="F19" s="14"/>
      <c r="G19" s="7"/>
      <c r="H19" s="14"/>
      <c r="I19" s="7"/>
      <c r="J19" s="14"/>
      <c r="K19" s="7"/>
      <c r="L19" s="14"/>
      <c r="M19" s="7"/>
      <c r="N19" s="12" t="e">
        <f t="shared" si="0"/>
        <v>#DIV/0!</v>
      </c>
    </row>
    <row r="20" spans="1:14" x14ac:dyDescent="0.25">
      <c r="A20" s="7">
        <v>18</v>
      </c>
      <c r="B20" s="7"/>
      <c r="C20" s="7"/>
      <c r="D20" s="14"/>
      <c r="E20" s="7"/>
      <c r="F20" s="14"/>
      <c r="G20" s="7"/>
      <c r="H20" s="14"/>
      <c r="I20" s="7"/>
      <c r="J20" s="14"/>
      <c r="K20" s="7"/>
      <c r="L20" s="14"/>
      <c r="M20" s="7"/>
      <c r="N20" s="12" t="e">
        <f t="shared" si="0"/>
        <v>#DIV/0!</v>
      </c>
    </row>
    <row r="21" spans="1:14" x14ac:dyDescent="0.25">
      <c r="A21" s="7">
        <v>19</v>
      </c>
      <c r="B21" s="7"/>
      <c r="C21" s="7"/>
      <c r="D21" s="14"/>
      <c r="E21" s="7"/>
      <c r="F21" s="14"/>
      <c r="G21" s="7"/>
      <c r="H21" s="14"/>
      <c r="I21" s="7"/>
      <c r="J21" s="14"/>
      <c r="K21" s="7"/>
      <c r="L21" s="14"/>
      <c r="M21" s="7"/>
      <c r="N21" s="12" t="e">
        <f t="shared" si="0"/>
        <v>#DIV/0!</v>
      </c>
    </row>
    <row r="22" spans="1:14" x14ac:dyDescent="0.25">
      <c r="A22" s="7">
        <v>20</v>
      </c>
      <c r="B22" s="7"/>
      <c r="C22" s="7"/>
      <c r="D22" s="14"/>
      <c r="E22" s="7"/>
      <c r="F22" s="14"/>
      <c r="G22" s="7"/>
      <c r="H22" s="14"/>
      <c r="I22" s="7"/>
      <c r="J22" s="14"/>
      <c r="K22" s="7"/>
      <c r="L22" s="14"/>
      <c r="M22" s="7"/>
      <c r="N22" s="12" t="e">
        <f t="shared" si="0"/>
        <v>#DIV/0!</v>
      </c>
    </row>
    <row r="23" spans="1:14" x14ac:dyDescent="0.25">
      <c r="A23" s="7">
        <v>21</v>
      </c>
      <c r="B23" s="7"/>
      <c r="C23" s="7"/>
      <c r="D23" s="14"/>
      <c r="E23" s="7"/>
      <c r="F23" s="14"/>
      <c r="G23" s="7"/>
      <c r="H23" s="14"/>
      <c r="I23" s="7"/>
      <c r="J23" s="14"/>
      <c r="K23" s="7"/>
      <c r="L23" s="14"/>
      <c r="M23" s="7"/>
      <c r="N23" s="12" t="e">
        <f t="shared" si="0"/>
        <v>#DIV/0!</v>
      </c>
    </row>
    <row r="24" spans="1:14" x14ac:dyDescent="0.25">
      <c r="A24" s="7">
        <v>22</v>
      </c>
      <c r="B24" s="7"/>
      <c r="C24" s="7"/>
      <c r="D24" s="14"/>
      <c r="E24" s="7"/>
      <c r="F24" s="14"/>
      <c r="G24" s="7"/>
      <c r="H24" s="14"/>
      <c r="I24" s="7"/>
      <c r="J24" s="14"/>
      <c r="K24" s="7"/>
      <c r="L24" s="14"/>
      <c r="M24" s="7"/>
      <c r="N24" s="12" t="e">
        <f t="shared" si="0"/>
        <v>#DIV/0!</v>
      </c>
    </row>
    <row r="25" spans="1:14" x14ac:dyDescent="0.25">
      <c r="A25" s="7">
        <v>23</v>
      </c>
      <c r="B25" s="7"/>
      <c r="C25" s="7"/>
      <c r="D25" s="14"/>
      <c r="E25" s="7"/>
      <c r="F25" s="14"/>
      <c r="G25" s="7"/>
      <c r="H25" s="14"/>
      <c r="I25" s="7"/>
      <c r="J25" s="14"/>
      <c r="K25" s="7"/>
      <c r="L25" s="14"/>
      <c r="M25" s="7"/>
      <c r="N25" s="12" t="e">
        <f t="shared" si="0"/>
        <v>#DIV/0!</v>
      </c>
    </row>
    <row r="26" spans="1:14" x14ac:dyDescent="0.25">
      <c r="A26" s="7">
        <v>24</v>
      </c>
      <c r="B26" s="7"/>
      <c r="C26" s="7"/>
      <c r="D26" s="14"/>
      <c r="E26" s="7"/>
      <c r="F26" s="14"/>
      <c r="G26" s="7"/>
      <c r="H26" s="14"/>
      <c r="I26" s="7"/>
      <c r="J26" s="14"/>
      <c r="K26" s="7"/>
      <c r="L26" s="14"/>
      <c r="M26" s="7"/>
      <c r="N26" s="12" t="e">
        <f t="shared" si="0"/>
        <v>#DIV/0!</v>
      </c>
    </row>
    <row r="27" spans="1:14" x14ac:dyDescent="0.25">
      <c r="A27" s="7">
        <v>25</v>
      </c>
      <c r="B27" s="7"/>
      <c r="C27" s="7"/>
      <c r="D27" s="14"/>
      <c r="E27" s="7"/>
      <c r="F27" s="14"/>
      <c r="G27" s="7"/>
      <c r="H27" s="14"/>
      <c r="I27" s="7"/>
      <c r="J27" s="14"/>
      <c r="K27" s="7"/>
      <c r="L27" s="14"/>
      <c r="M27" s="7"/>
      <c r="N27" s="12"/>
    </row>
    <row r="29" spans="1:14" x14ac:dyDescent="0.25">
      <c r="A29" s="49" t="s">
        <v>55</v>
      </c>
      <c r="B29" s="50"/>
      <c r="C29" s="7"/>
      <c r="D29" s="8">
        <v>1</v>
      </c>
      <c r="E29" s="7"/>
      <c r="F29" s="8">
        <v>1</v>
      </c>
      <c r="G29" s="8"/>
      <c r="H29" s="8">
        <v>1</v>
      </c>
      <c r="I29" s="8"/>
      <c r="J29" s="8">
        <v>1</v>
      </c>
      <c r="K29" s="8"/>
      <c r="L29" s="8">
        <v>1</v>
      </c>
      <c r="M29" s="8"/>
      <c r="N29" s="9">
        <v>1</v>
      </c>
    </row>
    <row r="30" spans="1:14" x14ac:dyDescent="0.25">
      <c r="A30" s="51"/>
      <c r="B30" s="52"/>
      <c r="C30" s="7"/>
      <c r="D30" s="7">
        <f>COUNTIF(D3:D27,1)</f>
        <v>0</v>
      </c>
      <c r="E30" s="7"/>
      <c r="F30" s="7">
        <f>COUNTIF(F3:F27,1)</f>
        <v>0</v>
      </c>
      <c r="G30" s="7"/>
      <c r="H30" s="7">
        <f>COUNTIF(H3:H27,1)</f>
        <v>0</v>
      </c>
      <c r="I30" s="7"/>
      <c r="J30" s="7">
        <f>COUNTIF(J3:J27,1)</f>
        <v>0</v>
      </c>
      <c r="K30" s="7"/>
      <c r="L30" s="7">
        <f>COUNTIF(L3:L27,1)</f>
        <v>0</v>
      </c>
      <c r="M30" s="7"/>
      <c r="N30" s="10">
        <f>COUNTIF(N3:N27,1)</f>
        <v>0</v>
      </c>
    </row>
    <row r="31" spans="1:14" x14ac:dyDescent="0.25">
      <c r="A31" s="51"/>
      <c r="B31" s="52"/>
      <c r="C31" s="7"/>
      <c r="D31" s="8">
        <v>2</v>
      </c>
      <c r="E31" s="7"/>
      <c r="F31" s="8">
        <v>2</v>
      </c>
      <c r="G31" s="8"/>
      <c r="H31" s="8">
        <v>2</v>
      </c>
      <c r="I31" s="8"/>
      <c r="J31" s="8">
        <v>2</v>
      </c>
      <c r="K31" s="8"/>
      <c r="L31" s="8">
        <v>2</v>
      </c>
      <c r="M31" s="8"/>
      <c r="N31" s="9">
        <v>2</v>
      </c>
    </row>
    <row r="32" spans="1:14" x14ac:dyDescent="0.25">
      <c r="A32" s="51"/>
      <c r="B32" s="52"/>
      <c r="C32" s="7"/>
      <c r="D32" s="7">
        <f>COUNTIF(D3:D27,2)</f>
        <v>0</v>
      </c>
      <c r="E32" s="7"/>
      <c r="F32" s="7">
        <f>COUNTIF(F3:F27,2)</f>
        <v>0</v>
      </c>
      <c r="G32" s="7"/>
      <c r="H32" s="7">
        <f>COUNTIF(H3:H27,2)</f>
        <v>0</v>
      </c>
      <c r="I32" s="7"/>
      <c r="J32" s="7">
        <f>COUNTIF(J3:J27,2)</f>
        <v>0</v>
      </c>
      <c r="K32" s="7"/>
      <c r="L32" s="7">
        <f>COUNTIF(L3:L27,2)</f>
        <v>0</v>
      </c>
      <c r="M32" s="7"/>
      <c r="N32" s="10">
        <f>COUNTIF(N3:N27,2)</f>
        <v>0</v>
      </c>
    </row>
    <row r="33" spans="1:14" x14ac:dyDescent="0.25">
      <c r="A33" s="51"/>
      <c r="B33" s="52"/>
      <c r="C33" s="7"/>
      <c r="D33" s="8">
        <v>3</v>
      </c>
      <c r="E33" s="7"/>
      <c r="F33" s="8">
        <v>3</v>
      </c>
      <c r="G33" s="8"/>
      <c r="H33" s="8">
        <v>3</v>
      </c>
      <c r="I33" s="8"/>
      <c r="J33" s="8">
        <v>3</v>
      </c>
      <c r="K33" s="8"/>
      <c r="L33" s="8">
        <v>3</v>
      </c>
      <c r="M33" s="8"/>
      <c r="N33" s="9">
        <v>3</v>
      </c>
    </row>
    <row r="34" spans="1:14" x14ac:dyDescent="0.25">
      <c r="A34" s="51"/>
      <c r="B34" s="52"/>
      <c r="C34" s="7"/>
      <c r="D34" s="7">
        <f>COUNTIF(D3:D27,3)</f>
        <v>0</v>
      </c>
      <c r="E34" s="7"/>
      <c r="F34" s="7">
        <v>6</v>
      </c>
      <c r="G34" s="7"/>
      <c r="H34" s="7">
        <v>3</v>
      </c>
      <c r="I34" s="7"/>
      <c r="J34" s="7">
        <v>7</v>
      </c>
      <c r="K34" s="7"/>
      <c r="L34" s="7">
        <v>3</v>
      </c>
      <c r="M34" s="7"/>
      <c r="N34" s="10">
        <f>COUNTIF(N3:N27,3)</f>
        <v>0</v>
      </c>
    </row>
    <row r="35" spans="1:14" x14ac:dyDescent="0.25">
      <c r="A35" s="51"/>
      <c r="B35" s="52"/>
      <c r="C35" s="7"/>
      <c r="D35" s="8">
        <v>4</v>
      </c>
      <c r="E35" s="7"/>
      <c r="F35" s="8">
        <v>4</v>
      </c>
      <c r="G35" s="8"/>
      <c r="H35" s="8">
        <v>4</v>
      </c>
      <c r="I35" s="8"/>
      <c r="J35" s="8">
        <v>4</v>
      </c>
      <c r="K35" s="8"/>
      <c r="L35" s="8">
        <v>4</v>
      </c>
      <c r="M35" s="8"/>
      <c r="N35" s="9">
        <v>4</v>
      </c>
    </row>
    <row r="36" spans="1:14" x14ac:dyDescent="0.25">
      <c r="A36" s="53"/>
      <c r="B36" s="54"/>
      <c r="C36" s="7"/>
      <c r="D36" s="7">
        <f>COUNTIF(D3:D27,4)</f>
        <v>0</v>
      </c>
      <c r="E36" s="7"/>
      <c r="F36" s="7">
        <f>COUNTIF(F3:F27,4)</f>
        <v>0</v>
      </c>
      <c r="G36" s="7"/>
      <c r="H36" s="7">
        <v>21</v>
      </c>
      <c r="I36" s="7"/>
      <c r="J36" s="7">
        <v>17</v>
      </c>
      <c r="K36" s="7"/>
      <c r="L36" s="7">
        <f>COUNTIF(L3:L27,4)</f>
        <v>0</v>
      </c>
      <c r="M36" s="7"/>
      <c r="N36" s="10">
        <f>COUNTIF(N3:N27,4)</f>
        <v>0</v>
      </c>
    </row>
    <row r="38" spans="1:14" x14ac:dyDescent="0.25">
      <c r="A38" s="55" t="s">
        <v>56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</row>
    <row r="39" spans="1:14" x14ac:dyDescent="0.25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</row>
    <row r="40" spans="1:14" x14ac:dyDescent="0.25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</row>
  </sheetData>
  <mergeCells count="10">
    <mergeCell ref="A1:A2"/>
    <mergeCell ref="B1:B2"/>
    <mergeCell ref="A29:B36"/>
    <mergeCell ref="A38:N40"/>
    <mergeCell ref="M1:N1"/>
    <mergeCell ref="C1:D1"/>
    <mergeCell ref="E1:F1"/>
    <mergeCell ref="G1:H1"/>
    <mergeCell ref="I1:J1"/>
    <mergeCell ref="K1:L1"/>
  </mergeCells>
  <pageMargins left="0.34375" right="0.19791666666666666" top="0.75" bottom="0.75" header="0.3" footer="0.3"/>
  <pageSetup paperSize="9" orientation="landscape" r:id="rId1"/>
  <headerFooter>
    <oddHeader>&amp;LСводная&amp;RГруппа № 9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0:E13"/>
  <sheetViews>
    <sheetView workbookViewId="0">
      <selection activeCell="E10" sqref="E10:E13"/>
    </sheetView>
  </sheetViews>
  <sheetFormatPr defaultRowHeight="15" x14ac:dyDescent="0.25"/>
  <sheetData>
    <row r="10" spans="5:5" x14ac:dyDescent="0.25">
      <c r="E10">
        <v>1</v>
      </c>
    </row>
    <row r="11" spans="5:5" x14ac:dyDescent="0.25">
      <c r="E11">
        <v>2</v>
      </c>
    </row>
    <row r="12" spans="5:5" x14ac:dyDescent="0.25">
      <c r="E12">
        <v>3</v>
      </c>
    </row>
    <row r="13" spans="5:5" x14ac:dyDescent="0.25">
      <c r="E1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Лист1</vt:lpstr>
      <vt:lpstr>СКР</vt:lpstr>
      <vt:lpstr>РР</vt:lpstr>
      <vt:lpstr>Х-ЭР</vt:lpstr>
      <vt:lpstr>ФР</vt:lpstr>
      <vt:lpstr>ПР</vt:lpstr>
      <vt:lpstr>Сводная</vt:lpstr>
      <vt:lpstr>Лист2</vt:lpstr>
      <vt:lpstr>СПИСОК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Семён Арбатский</dc:creator>
  <cp:lastModifiedBy>Пользователь</cp:lastModifiedBy>
  <cp:lastPrinted>2023-05-24T02:11:02Z</cp:lastPrinted>
  <dcterms:created xsi:type="dcterms:W3CDTF">2023-03-14T16:35:17Z</dcterms:created>
  <dcterms:modified xsi:type="dcterms:W3CDTF">2023-11-16T08:57:29Z</dcterms:modified>
</cp:coreProperties>
</file>